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0005" windowHeight="5925"/>
  </bookViews>
  <sheets>
    <sheet name="БЕЗ УЧЕТА СЧЕТОВ БЮДЖЕТА" sheetId="1" r:id="rId1"/>
  </sheets>
  <definedNames>
    <definedName name="_xlnm._FilterDatabase" localSheetId="0" hidden="1">'БЕЗ УЧЕТА СЧЕТОВ БЮДЖЕТА'!$A$8:$J$703</definedName>
    <definedName name="_xlnm.Print_Titles" localSheetId="0">'БЕЗ УЧЕТА СЧЕТОВ БЮДЖЕТА'!$8:$8</definedName>
    <definedName name="_xlnm.Print_Area" localSheetId="0">'БЕЗ УЧЕТА СЧЕТОВ БЮДЖЕТА'!$A$1:$J$703</definedName>
  </definedNames>
  <calcPr calcId="145621"/>
</workbook>
</file>

<file path=xl/calcChain.xml><?xml version="1.0" encoding="utf-8"?>
<calcChain xmlns="http://schemas.openxmlformats.org/spreadsheetml/2006/main">
  <c r="H311" i="1" l="1"/>
  <c r="G311" i="1"/>
  <c r="G645" i="1"/>
  <c r="H645" i="1"/>
  <c r="H657" i="1"/>
  <c r="G657" i="1"/>
  <c r="H191" i="1" l="1"/>
  <c r="H190" i="1" s="1"/>
  <c r="G191" i="1"/>
  <c r="F191" i="1"/>
  <c r="F190" i="1" s="1"/>
  <c r="F189" i="1" s="1"/>
  <c r="G190" i="1"/>
  <c r="G189" i="1" s="1"/>
  <c r="H578" i="1"/>
  <c r="G578" i="1"/>
  <c r="F578" i="1"/>
  <c r="H576" i="1"/>
  <c r="G576" i="1"/>
  <c r="F576" i="1"/>
  <c r="H376" i="1"/>
  <c r="G376" i="1"/>
  <c r="G375" i="1" s="1"/>
  <c r="F376" i="1"/>
  <c r="F375" i="1" s="1"/>
  <c r="H349" i="1"/>
  <c r="H348" i="1" s="1"/>
  <c r="G349" i="1"/>
  <c r="G348" i="1" s="1"/>
  <c r="F349" i="1"/>
  <c r="F348" i="1" s="1"/>
  <c r="G294" i="1"/>
  <c r="G293" i="1" s="1"/>
  <c r="H294" i="1"/>
  <c r="F294" i="1"/>
  <c r="F293" i="1" s="1"/>
  <c r="H246" i="1"/>
  <c r="H245" i="1" s="1"/>
  <c r="G246" i="1"/>
  <c r="G245" i="1" s="1"/>
  <c r="F246" i="1"/>
  <c r="H225" i="1"/>
  <c r="H224" i="1" s="1"/>
  <c r="G225" i="1"/>
  <c r="G224" i="1" s="1"/>
  <c r="F225" i="1"/>
  <c r="F224" i="1" s="1"/>
  <c r="H22" i="1"/>
  <c r="G575" i="1" l="1"/>
  <c r="F575" i="1"/>
  <c r="H189" i="1"/>
  <c r="H575" i="1"/>
  <c r="G574" i="1"/>
  <c r="G573" i="1" s="1"/>
  <c r="F574" i="1"/>
  <c r="F573" i="1" s="1"/>
  <c r="H375" i="1"/>
  <c r="H293" i="1"/>
  <c r="F245" i="1"/>
  <c r="H574" i="1" l="1"/>
  <c r="H573" i="1" s="1"/>
  <c r="H106" i="1"/>
  <c r="G106" i="1"/>
  <c r="H102" i="1"/>
  <c r="G102" i="1"/>
  <c r="H49" i="1"/>
  <c r="G49" i="1"/>
  <c r="H47" i="1"/>
  <c r="G423" i="1"/>
  <c r="G422" i="1" s="1"/>
  <c r="H487" i="1"/>
  <c r="G487" i="1"/>
  <c r="H498" i="1"/>
  <c r="G498" i="1"/>
  <c r="G307" i="1"/>
  <c r="G212" i="1"/>
  <c r="G233" i="1"/>
  <c r="G287" i="1"/>
  <c r="H283" i="1"/>
  <c r="H282" i="1" s="1"/>
  <c r="G282" i="1"/>
  <c r="G420" i="1"/>
  <c r="G419" i="1" s="1"/>
  <c r="H439" i="1"/>
  <c r="G439" i="1"/>
  <c r="G614" i="1"/>
  <c r="G613" i="1" s="1"/>
  <c r="H622" i="1"/>
  <c r="G622" i="1"/>
  <c r="H288" i="1" l="1"/>
  <c r="H287" i="1" s="1"/>
  <c r="H308" i="1"/>
  <c r="H307" i="1" s="1"/>
  <c r="G270" i="1"/>
  <c r="H259" i="1"/>
  <c r="G259" i="1"/>
  <c r="H249" i="1"/>
  <c r="G249" i="1"/>
  <c r="H240" i="1"/>
  <c r="G240" i="1"/>
  <c r="G239" i="1" s="1"/>
  <c r="G238" i="1" s="1"/>
  <c r="G228" i="1"/>
  <c r="H212" i="1"/>
  <c r="H211" i="1" s="1"/>
  <c r="H210" i="1" s="1"/>
  <c r="H209" i="1" s="1"/>
  <c r="H14" i="1"/>
  <c r="H13" i="1" s="1"/>
  <c r="H12" i="1" s="1"/>
  <c r="H11" i="1" s="1"/>
  <c r="H10" i="1" s="1"/>
  <c r="H482" i="1"/>
  <c r="G482" i="1"/>
  <c r="G652" i="1"/>
  <c r="H652" i="1"/>
  <c r="G211" i="1"/>
  <c r="G210" i="1" s="1"/>
  <c r="G209" i="1" s="1"/>
  <c r="G178" i="1"/>
  <c r="H178" i="1"/>
  <c r="H134" i="1"/>
  <c r="G134" i="1"/>
  <c r="H120" i="1"/>
  <c r="G120" i="1"/>
  <c r="H115" i="1"/>
  <c r="G115" i="1"/>
  <c r="G634" i="1" l="1"/>
  <c r="H647" i="1"/>
  <c r="H643" i="1" s="1"/>
  <c r="H642" i="1" s="1"/>
  <c r="G647" i="1"/>
  <c r="G643" i="1" s="1"/>
  <c r="G642" i="1" s="1"/>
  <c r="G82" i="1"/>
  <c r="H71" i="1"/>
  <c r="G71" i="1"/>
  <c r="H63" i="1"/>
  <c r="G63" i="1"/>
  <c r="G62" i="1" s="1"/>
  <c r="G57" i="1"/>
  <c r="G56" i="1" s="1"/>
  <c r="H37" i="1"/>
  <c r="G37" i="1"/>
  <c r="H33" i="1"/>
  <c r="G33" i="1"/>
  <c r="G32" i="1" s="1"/>
  <c r="H27" i="1"/>
  <c r="G27" i="1"/>
  <c r="H25" i="1"/>
  <c r="G25" i="1"/>
  <c r="G22" i="1"/>
  <c r="G14" i="1"/>
  <c r="G13" i="1" s="1"/>
  <c r="G12" i="1" s="1"/>
  <c r="G660" i="1" l="1"/>
  <c r="G656" i="1" s="1"/>
  <c r="G384" i="1" l="1"/>
  <c r="G383" i="1" s="1"/>
  <c r="G254" i="1"/>
  <c r="G216" i="1"/>
  <c r="G68" i="1" l="1"/>
  <c r="G67" i="1" s="1"/>
  <c r="F315" i="1" l="1"/>
  <c r="H318" i="1"/>
  <c r="G318" i="1"/>
  <c r="F318" i="1"/>
  <c r="H315" i="1"/>
  <c r="G315" i="1"/>
  <c r="F384" i="1" l="1"/>
  <c r="F383" i="1"/>
  <c r="F652" i="1"/>
  <c r="F651" i="1" s="1"/>
  <c r="F82" i="1" l="1"/>
  <c r="H82" i="1"/>
  <c r="J82" i="1" s="1"/>
  <c r="I15" i="1"/>
  <c r="J15" i="1"/>
  <c r="I16" i="1"/>
  <c r="J16" i="1"/>
  <c r="I17" i="1"/>
  <c r="J17" i="1"/>
  <c r="I23" i="1"/>
  <c r="J23" i="1"/>
  <c r="I24" i="1"/>
  <c r="J24" i="1"/>
  <c r="I26" i="1"/>
  <c r="J26" i="1"/>
  <c r="I29" i="1"/>
  <c r="J29" i="1"/>
  <c r="I31" i="1"/>
  <c r="J31" i="1"/>
  <c r="I34" i="1"/>
  <c r="J34" i="1"/>
  <c r="I35" i="1"/>
  <c r="J35" i="1"/>
  <c r="I38" i="1"/>
  <c r="J38" i="1"/>
  <c r="I44" i="1"/>
  <c r="J44" i="1"/>
  <c r="I45" i="1"/>
  <c r="J45" i="1"/>
  <c r="I46" i="1"/>
  <c r="J46" i="1"/>
  <c r="I48" i="1"/>
  <c r="J48" i="1"/>
  <c r="I50" i="1"/>
  <c r="J50" i="1"/>
  <c r="I51" i="1"/>
  <c r="J51" i="1"/>
  <c r="I52" i="1"/>
  <c r="J52" i="1"/>
  <c r="I58" i="1"/>
  <c r="J58" i="1"/>
  <c r="I64" i="1"/>
  <c r="J64" i="1"/>
  <c r="I65" i="1"/>
  <c r="I66" i="1"/>
  <c r="J66" i="1"/>
  <c r="I69" i="1"/>
  <c r="J69" i="1"/>
  <c r="I70" i="1"/>
  <c r="J70" i="1"/>
  <c r="I72" i="1"/>
  <c r="J72" i="1"/>
  <c r="J83" i="1"/>
  <c r="J89" i="1"/>
  <c r="J91" i="1"/>
  <c r="J93" i="1"/>
  <c r="J96" i="1"/>
  <c r="J97" i="1"/>
  <c r="J98" i="1"/>
  <c r="J103" i="1"/>
  <c r="J105" i="1"/>
  <c r="J107" i="1"/>
  <c r="J108" i="1"/>
  <c r="J109" i="1"/>
  <c r="J111" i="1"/>
  <c r="J112" i="1"/>
  <c r="J113" i="1"/>
  <c r="J116" i="1"/>
  <c r="J118" i="1"/>
  <c r="J121" i="1"/>
  <c r="J122" i="1"/>
  <c r="J123" i="1"/>
  <c r="J125" i="1"/>
  <c r="J128" i="1"/>
  <c r="J130" i="1"/>
  <c r="J132" i="1"/>
  <c r="J135" i="1"/>
  <c r="J136" i="1"/>
  <c r="J138" i="1"/>
  <c r="J141" i="1"/>
  <c r="J142" i="1"/>
  <c r="J147" i="1"/>
  <c r="J148" i="1"/>
  <c r="J150" i="1"/>
  <c r="J154" i="1"/>
  <c r="J155" i="1"/>
  <c r="J161" i="1"/>
  <c r="J162" i="1"/>
  <c r="J165" i="1"/>
  <c r="J166" i="1"/>
  <c r="J169" i="1"/>
  <c r="J170" i="1"/>
  <c r="J176" i="1"/>
  <c r="J179" i="1"/>
  <c r="J180" i="1"/>
  <c r="J182" i="1"/>
  <c r="J185" i="1"/>
  <c r="J204" i="1"/>
  <c r="J206" i="1"/>
  <c r="J213" i="1"/>
  <c r="J217" i="1"/>
  <c r="J218" i="1"/>
  <c r="J220" i="1"/>
  <c r="J221" i="1"/>
  <c r="J229" i="1"/>
  <c r="J234" i="1"/>
  <c r="J235" i="1"/>
  <c r="J237" i="1"/>
  <c r="J241" i="1"/>
  <c r="J242" i="1"/>
  <c r="J250" i="1"/>
  <c r="J255" i="1"/>
  <c r="J257" i="1"/>
  <c r="J260" i="1"/>
  <c r="J262" i="1"/>
  <c r="J267" i="1"/>
  <c r="J271" i="1"/>
  <c r="J277" i="1"/>
  <c r="J283" i="1"/>
  <c r="J284" i="1"/>
  <c r="J285" i="1"/>
  <c r="J286" i="1"/>
  <c r="J288" i="1"/>
  <c r="J289" i="1"/>
  <c r="J290" i="1"/>
  <c r="J298" i="1"/>
  <c r="J302" i="1"/>
  <c r="J303" i="1"/>
  <c r="J305" i="1"/>
  <c r="J306" i="1"/>
  <c r="J308" i="1"/>
  <c r="J309" i="1"/>
  <c r="J310" i="1"/>
  <c r="J312" i="1"/>
  <c r="J314" i="1"/>
  <c r="J322" i="1"/>
  <c r="J323" i="1"/>
  <c r="J325" i="1"/>
  <c r="J326" i="1"/>
  <c r="J329" i="1"/>
  <c r="J335" i="1"/>
  <c r="J336" i="1"/>
  <c r="J338" i="1"/>
  <c r="J343" i="1"/>
  <c r="J358" i="1"/>
  <c r="J361" i="1"/>
  <c r="J364" i="1"/>
  <c r="J368" i="1"/>
  <c r="J371" i="1"/>
  <c r="J385" i="1"/>
  <c r="J388" i="1"/>
  <c r="J391" i="1"/>
  <c r="J394" i="1"/>
  <c r="J397" i="1"/>
  <c r="J400" i="1"/>
  <c r="J403" i="1"/>
  <c r="J406" i="1"/>
  <c r="J409" i="1"/>
  <c r="J413" i="1"/>
  <c r="J417" i="1"/>
  <c r="J421" i="1"/>
  <c r="J424" i="1"/>
  <c r="J427" i="1"/>
  <c r="J430" i="1"/>
  <c r="J440" i="1"/>
  <c r="J441" i="1"/>
  <c r="J442" i="1"/>
  <c r="J446" i="1"/>
  <c r="J447" i="1"/>
  <c r="J451" i="1"/>
  <c r="J455" i="1"/>
  <c r="J456" i="1"/>
  <c r="J459" i="1"/>
  <c r="J463" i="1"/>
  <c r="J468" i="1"/>
  <c r="J474" i="1"/>
  <c r="J477" i="1"/>
  <c r="J483" i="1"/>
  <c r="J484" i="1"/>
  <c r="J485" i="1"/>
  <c r="J488" i="1"/>
  <c r="J489" i="1"/>
  <c r="J490" i="1"/>
  <c r="J492" i="1"/>
  <c r="J493" i="1"/>
  <c r="J499" i="1"/>
  <c r="J501" i="1"/>
  <c r="J503" i="1"/>
  <c r="J504" i="1"/>
  <c r="J507" i="1"/>
  <c r="J509" i="1"/>
  <c r="J510" i="1"/>
  <c r="J518" i="1"/>
  <c r="J525" i="1"/>
  <c r="J526" i="1"/>
  <c r="J529" i="1"/>
  <c r="J532" i="1"/>
  <c r="J535" i="1"/>
  <c r="J538" i="1"/>
  <c r="J541" i="1"/>
  <c r="J551" i="1"/>
  <c r="J555" i="1"/>
  <c r="J559" i="1"/>
  <c r="J563" i="1"/>
  <c r="J570" i="1"/>
  <c r="J583" i="1"/>
  <c r="J587" i="1"/>
  <c r="J592" i="1"/>
  <c r="J595" i="1"/>
  <c r="J599" i="1"/>
  <c r="J606" i="1"/>
  <c r="J612" i="1"/>
  <c r="J615" i="1"/>
  <c r="J623" i="1"/>
  <c r="J628" i="1"/>
  <c r="J632" i="1"/>
  <c r="J635" i="1"/>
  <c r="J641" i="1"/>
  <c r="J644" i="1"/>
  <c r="J646" i="1"/>
  <c r="J647" i="1"/>
  <c r="J648" i="1"/>
  <c r="J653" i="1"/>
  <c r="J655" i="1"/>
  <c r="J658" i="1"/>
  <c r="J659" i="1"/>
  <c r="J661" i="1"/>
  <c r="J664" i="1"/>
  <c r="J667" i="1"/>
  <c r="J673" i="1"/>
  <c r="J674" i="1"/>
  <c r="J679" i="1"/>
  <c r="I686" i="1"/>
  <c r="J686" i="1"/>
  <c r="I692" i="1"/>
  <c r="I699" i="1"/>
  <c r="J699" i="1"/>
  <c r="I702" i="1"/>
  <c r="J702" i="1"/>
  <c r="G248" i="1" l="1"/>
  <c r="G244" i="1" s="1"/>
  <c r="F249" i="1"/>
  <c r="F248" i="1" s="1"/>
  <c r="F244" i="1" s="1"/>
  <c r="H219" i="1"/>
  <c r="G219" i="1"/>
  <c r="G215" i="1" s="1"/>
  <c r="G214" i="1" s="1"/>
  <c r="G208" i="1" s="1"/>
  <c r="F219" i="1"/>
  <c r="H216" i="1"/>
  <c r="F216" i="1"/>
  <c r="F215" i="1" l="1"/>
  <c r="F214" i="1" s="1"/>
  <c r="H215" i="1"/>
  <c r="H248" i="1"/>
  <c r="H244" i="1" s="1"/>
  <c r="J249" i="1"/>
  <c r="J219" i="1"/>
  <c r="J216" i="1"/>
  <c r="G227" i="1"/>
  <c r="H228" i="1"/>
  <c r="F228" i="1"/>
  <c r="F227" i="1" s="1"/>
  <c r="F223" i="1" s="1"/>
  <c r="F222" i="1" s="1"/>
  <c r="G223" i="1" l="1"/>
  <c r="G222" i="1" s="1"/>
  <c r="J248" i="1"/>
  <c r="H227" i="1"/>
  <c r="J228" i="1"/>
  <c r="H214" i="1"/>
  <c r="H208" i="1" s="1"/>
  <c r="J215" i="1"/>
  <c r="H304" i="1"/>
  <c r="G304" i="1"/>
  <c r="F304" i="1"/>
  <c r="H223" i="1" l="1"/>
  <c r="H222" i="1" s="1"/>
  <c r="J304" i="1"/>
  <c r="J244" i="1"/>
  <c r="J227" i="1"/>
  <c r="J214" i="1"/>
  <c r="G445" i="1"/>
  <c r="G444" i="1" s="1"/>
  <c r="H445" i="1"/>
  <c r="H444" i="1" s="1"/>
  <c r="F445" i="1"/>
  <c r="G672" i="1"/>
  <c r="G671" i="1" s="1"/>
  <c r="H672" i="1"/>
  <c r="F672" i="1"/>
  <c r="H654" i="1"/>
  <c r="H651" i="1" s="1"/>
  <c r="G654" i="1"/>
  <c r="G651" i="1" s="1"/>
  <c r="F439" i="1"/>
  <c r="G301" i="1"/>
  <c r="H301" i="1"/>
  <c r="F301" i="1"/>
  <c r="H297" i="1"/>
  <c r="G297" i="1"/>
  <c r="G296" i="1" s="1"/>
  <c r="G292" i="1" s="1"/>
  <c r="F297" i="1"/>
  <c r="F296" i="1" s="1"/>
  <c r="F292" i="1" s="1"/>
  <c r="G266" i="1"/>
  <c r="G265" i="1" s="1"/>
  <c r="G264" i="1" s="1"/>
  <c r="H266" i="1"/>
  <c r="F266" i="1"/>
  <c r="F265" i="1" s="1"/>
  <c r="F264" i="1" s="1"/>
  <c r="J672" i="1" l="1"/>
  <c r="J654" i="1"/>
  <c r="J445" i="1"/>
  <c r="J439" i="1"/>
  <c r="J301" i="1"/>
  <c r="H296" i="1"/>
  <c r="H292" i="1" s="1"/>
  <c r="J297" i="1"/>
  <c r="H265" i="1"/>
  <c r="J266" i="1"/>
  <c r="J223" i="1"/>
  <c r="H143" i="1"/>
  <c r="G143" i="1"/>
  <c r="F143" i="1"/>
  <c r="J296" i="1" l="1"/>
  <c r="H264" i="1"/>
  <c r="J265" i="1"/>
  <c r="J222" i="1"/>
  <c r="H256" i="1"/>
  <c r="G256" i="1"/>
  <c r="G253" i="1" s="1"/>
  <c r="F256" i="1"/>
  <c r="H254" i="1"/>
  <c r="F254" i="1"/>
  <c r="H253" i="1" l="1"/>
  <c r="J292" i="1"/>
  <c r="J264" i="1"/>
  <c r="J256" i="1"/>
  <c r="J254" i="1"/>
  <c r="F253" i="1"/>
  <c r="F647" i="1"/>
  <c r="H537" i="1"/>
  <c r="G536" i="1"/>
  <c r="F537" i="1"/>
  <c r="F536" i="1" s="1"/>
  <c r="H534" i="1"/>
  <c r="G533" i="1"/>
  <c r="F534" i="1"/>
  <c r="F533" i="1" s="1"/>
  <c r="H420" i="1"/>
  <c r="F420" i="1"/>
  <c r="F419" i="1" s="1"/>
  <c r="H536" i="1" l="1"/>
  <c r="J537" i="1"/>
  <c r="H533" i="1"/>
  <c r="J534" i="1"/>
  <c r="H419" i="1"/>
  <c r="J420" i="1"/>
  <c r="J253" i="1"/>
  <c r="F287" i="1"/>
  <c r="J536" i="1" l="1"/>
  <c r="J533" i="1"/>
  <c r="J419" i="1"/>
  <c r="J287" i="1"/>
  <c r="H678" i="1"/>
  <c r="G678" i="1"/>
  <c r="G677" i="1" s="1"/>
  <c r="G676" i="1" s="1"/>
  <c r="F678" i="1"/>
  <c r="F677" i="1" s="1"/>
  <c r="F676" i="1" s="1"/>
  <c r="F657" i="1"/>
  <c r="H634" i="1"/>
  <c r="G633" i="1"/>
  <c r="F634" i="1"/>
  <c r="F633" i="1" s="1"/>
  <c r="H631" i="1"/>
  <c r="G631" i="1"/>
  <c r="G630" i="1" s="1"/>
  <c r="F631" i="1"/>
  <c r="F630" i="1" s="1"/>
  <c r="H554" i="1"/>
  <c r="G554" i="1"/>
  <c r="G553" i="1" s="1"/>
  <c r="G552" i="1" s="1"/>
  <c r="F554" i="1"/>
  <c r="F553" i="1" s="1"/>
  <c r="F552" i="1" s="1"/>
  <c r="H462" i="1"/>
  <c r="G462" i="1"/>
  <c r="G461" i="1" s="1"/>
  <c r="G460" i="1" s="1"/>
  <c r="F462" i="1"/>
  <c r="F461" i="1" s="1"/>
  <c r="F460" i="1" s="1"/>
  <c r="H450" i="1"/>
  <c r="G450" i="1"/>
  <c r="G449" i="1" s="1"/>
  <c r="G448" i="1" s="1"/>
  <c r="F450" i="1"/>
  <c r="F449" i="1" s="1"/>
  <c r="F448" i="1" s="1"/>
  <c r="H402" i="1"/>
  <c r="G402" i="1"/>
  <c r="G401" i="1" s="1"/>
  <c r="F402" i="1"/>
  <c r="F401" i="1" s="1"/>
  <c r="H396" i="1"/>
  <c r="G396" i="1"/>
  <c r="G395" i="1" s="1"/>
  <c r="F396" i="1"/>
  <c r="F395" i="1" s="1"/>
  <c r="H233" i="1"/>
  <c r="F233" i="1"/>
  <c r="G181" i="1"/>
  <c r="H181" i="1"/>
  <c r="F181" i="1"/>
  <c r="H553" i="1" l="1"/>
  <c r="J554" i="1"/>
  <c r="H677" i="1"/>
  <c r="J678" i="1"/>
  <c r="J652" i="1"/>
  <c r="H633" i="1"/>
  <c r="J634" i="1"/>
  <c r="H630" i="1"/>
  <c r="H629" i="1" s="1"/>
  <c r="J631" i="1"/>
  <c r="H461" i="1"/>
  <c r="J462" i="1"/>
  <c r="H449" i="1"/>
  <c r="J450" i="1"/>
  <c r="H401" i="1"/>
  <c r="J402" i="1"/>
  <c r="H395" i="1"/>
  <c r="J396" i="1"/>
  <c r="J233" i="1"/>
  <c r="J181" i="1"/>
  <c r="G629" i="1"/>
  <c r="F629" i="1"/>
  <c r="H426" i="1"/>
  <c r="H425" i="1" s="1"/>
  <c r="G426" i="1"/>
  <c r="G425" i="1" s="1"/>
  <c r="G418" i="1" s="1"/>
  <c r="F426" i="1"/>
  <c r="F425" i="1" s="1"/>
  <c r="H390" i="1"/>
  <c r="G390" i="1"/>
  <c r="G389" i="1" s="1"/>
  <c r="F390" i="1"/>
  <c r="F389" i="1" s="1"/>
  <c r="H370" i="1"/>
  <c r="G370" i="1"/>
  <c r="G369" i="1" s="1"/>
  <c r="F370" i="1"/>
  <c r="F369" i="1" s="1"/>
  <c r="H367" i="1"/>
  <c r="G367" i="1"/>
  <c r="G366" i="1" s="1"/>
  <c r="F367" i="1"/>
  <c r="F366" i="1" s="1"/>
  <c r="H423" i="1"/>
  <c r="H422" i="1" s="1"/>
  <c r="H418" i="1" s="1"/>
  <c r="F423" i="1"/>
  <c r="F422" i="1" s="1"/>
  <c r="H273" i="1"/>
  <c r="G273" i="1"/>
  <c r="G272" i="1" s="1"/>
  <c r="F273" i="1"/>
  <c r="F272" i="1" s="1"/>
  <c r="H671" i="1"/>
  <c r="G670" i="1"/>
  <c r="G669" i="1" s="1"/>
  <c r="G668" i="1" s="1"/>
  <c r="F671" i="1"/>
  <c r="F670" i="1" s="1"/>
  <c r="F669" i="1" s="1"/>
  <c r="F668" i="1" s="1"/>
  <c r="H660" i="1"/>
  <c r="H656" i="1" s="1"/>
  <c r="F660" i="1"/>
  <c r="F656" i="1" s="1"/>
  <c r="H546" i="1"/>
  <c r="G546" i="1"/>
  <c r="G545" i="1" s="1"/>
  <c r="F546" i="1"/>
  <c r="F545" i="1" s="1"/>
  <c r="H543" i="1"/>
  <c r="G543" i="1"/>
  <c r="G542" i="1" s="1"/>
  <c r="F543" i="1"/>
  <c r="F542" i="1" s="1"/>
  <c r="F434" i="1"/>
  <c r="F433" i="1" s="1"/>
  <c r="F432" i="1" s="1"/>
  <c r="F311" i="1"/>
  <c r="F307" i="1"/>
  <c r="H270" i="1"/>
  <c r="G269" i="1"/>
  <c r="F270" i="1"/>
  <c r="F269" i="1" s="1"/>
  <c r="H591" i="1"/>
  <c r="G591" i="1"/>
  <c r="G590" i="1" s="1"/>
  <c r="F591" i="1"/>
  <c r="F590" i="1" s="1"/>
  <c r="G505" i="1"/>
  <c r="H505" i="1"/>
  <c r="F505" i="1"/>
  <c r="F49" i="1"/>
  <c r="H520" i="1"/>
  <c r="G519" i="1"/>
  <c r="F520" i="1"/>
  <c r="F519" i="1" s="1"/>
  <c r="H203" i="1"/>
  <c r="G203" i="1"/>
  <c r="F203" i="1"/>
  <c r="H205" i="1"/>
  <c r="G205" i="1"/>
  <c r="F205" i="1"/>
  <c r="F282" i="1"/>
  <c r="F281" i="1" s="1"/>
  <c r="G88" i="1"/>
  <c r="F71" i="1"/>
  <c r="F27" i="1"/>
  <c r="H619" i="1"/>
  <c r="G619" i="1"/>
  <c r="G618" i="1" s="1"/>
  <c r="F619" i="1"/>
  <c r="F618" i="1" s="1"/>
  <c r="H540" i="1"/>
  <c r="G539" i="1"/>
  <c r="F531" i="1"/>
  <c r="F530" i="1" s="1"/>
  <c r="G502" i="1"/>
  <c r="H502" i="1"/>
  <c r="F502" i="1"/>
  <c r="G491" i="1"/>
  <c r="G486" i="1" s="1"/>
  <c r="H491" i="1"/>
  <c r="H486" i="1" s="1"/>
  <c r="F491" i="1"/>
  <c r="G443" i="1"/>
  <c r="F444" i="1"/>
  <c r="F443" i="1" s="1"/>
  <c r="H416" i="1"/>
  <c r="G416" i="1"/>
  <c r="G415" i="1" s="1"/>
  <c r="G414" i="1" s="1"/>
  <c r="F416" i="1"/>
  <c r="F415" i="1" s="1"/>
  <c r="F414" i="1" s="1"/>
  <c r="H412" i="1"/>
  <c r="G412" i="1"/>
  <c r="G411" i="1" s="1"/>
  <c r="G410" i="1" s="1"/>
  <c r="F412" i="1"/>
  <c r="F411" i="1" s="1"/>
  <c r="F410" i="1" s="1"/>
  <c r="H405" i="1"/>
  <c r="G405" i="1"/>
  <c r="G404" i="1" s="1"/>
  <c r="F405" i="1"/>
  <c r="F404" i="1" s="1"/>
  <c r="H140" i="1"/>
  <c r="G140" i="1"/>
  <c r="G139" i="1" s="1"/>
  <c r="F140" i="1"/>
  <c r="F139" i="1" s="1"/>
  <c r="H157" i="1"/>
  <c r="G157" i="1"/>
  <c r="F157" i="1"/>
  <c r="H68" i="1"/>
  <c r="H67" i="1" s="1"/>
  <c r="F68" i="1"/>
  <c r="H666" i="1"/>
  <c r="H663" i="1"/>
  <c r="G666" i="1"/>
  <c r="G665" i="1" s="1"/>
  <c r="F666" i="1"/>
  <c r="F665" i="1" s="1"/>
  <c r="G663" i="1"/>
  <c r="G662" i="1" s="1"/>
  <c r="F663" i="1"/>
  <c r="F662" i="1" s="1"/>
  <c r="G530" i="1"/>
  <c r="H458" i="1"/>
  <c r="G458" i="1"/>
  <c r="G457" i="1" s="1"/>
  <c r="F458" i="1"/>
  <c r="F457" i="1" s="1"/>
  <c r="G30" i="1"/>
  <c r="H30" i="1"/>
  <c r="H21" i="1" s="1"/>
  <c r="F30" i="1"/>
  <c r="F22" i="1"/>
  <c r="G47" i="1"/>
  <c r="H43" i="1"/>
  <c r="H42" i="1" s="1"/>
  <c r="H41" i="1" s="1"/>
  <c r="G43" i="1"/>
  <c r="G36" i="1"/>
  <c r="G11" i="1"/>
  <c r="G10" i="1" s="1"/>
  <c r="H701" i="1"/>
  <c r="H698" i="1"/>
  <c r="H691" i="1"/>
  <c r="H685" i="1"/>
  <c r="H640" i="1"/>
  <c r="H627" i="1"/>
  <c r="H614" i="1"/>
  <c r="H611" i="1"/>
  <c r="H605" i="1"/>
  <c r="H602" i="1"/>
  <c r="H598" i="1"/>
  <c r="H594" i="1"/>
  <c r="H586" i="1"/>
  <c r="H582" i="1"/>
  <c r="H569" i="1"/>
  <c r="H562" i="1"/>
  <c r="H558" i="1"/>
  <c r="H550" i="1"/>
  <c r="H531" i="1"/>
  <c r="H528" i="1"/>
  <c r="H524" i="1"/>
  <c r="H517" i="1"/>
  <c r="H508" i="1"/>
  <c r="H476" i="1"/>
  <c r="H473" i="1"/>
  <c r="H467" i="1"/>
  <c r="H454" i="1"/>
  <c r="H438" i="1"/>
  <c r="H434" i="1"/>
  <c r="H429" i="1"/>
  <c r="H408" i="1"/>
  <c r="H399" i="1"/>
  <c r="H393" i="1"/>
  <c r="H387" i="1"/>
  <c r="H384" i="1"/>
  <c r="H383" i="1" s="1"/>
  <c r="H378" i="1"/>
  <c r="H374" i="1" s="1"/>
  <c r="H363" i="1"/>
  <c r="H360" i="1"/>
  <c r="H359" i="1" s="1"/>
  <c r="H357" i="1"/>
  <c r="H351" i="1"/>
  <c r="H347" i="1" s="1"/>
  <c r="H342" i="1"/>
  <c r="H340" i="1"/>
  <c r="H337" i="1"/>
  <c r="H334" i="1"/>
  <c r="H328" i="1"/>
  <c r="H324" i="1"/>
  <c r="H321" i="1"/>
  <c r="H300" i="1" s="1"/>
  <c r="H276" i="1"/>
  <c r="H261" i="1"/>
  <c r="H236" i="1"/>
  <c r="H232" i="1" s="1"/>
  <c r="H231" i="1" s="1"/>
  <c r="H196" i="1"/>
  <c r="H184" i="1"/>
  <c r="H177" i="1" s="1"/>
  <c r="H175" i="1"/>
  <c r="H172" i="1"/>
  <c r="H168" i="1"/>
  <c r="H164" i="1"/>
  <c r="H160" i="1"/>
  <c r="H153" i="1"/>
  <c r="H149" i="1"/>
  <c r="H146" i="1"/>
  <c r="H137" i="1"/>
  <c r="H133" i="1" s="1"/>
  <c r="H131" i="1"/>
  <c r="H127" i="1"/>
  <c r="H124" i="1"/>
  <c r="H119" i="1" s="1"/>
  <c r="H110" i="1"/>
  <c r="H99" i="1"/>
  <c r="H95" i="1"/>
  <c r="H92" i="1"/>
  <c r="H88" i="1"/>
  <c r="H81" i="1"/>
  <c r="H80" i="1" s="1"/>
  <c r="H77" i="1"/>
  <c r="H57" i="1"/>
  <c r="H56" i="1" s="1"/>
  <c r="G701" i="1"/>
  <c r="G700" i="1" s="1"/>
  <c r="G698" i="1"/>
  <c r="G697" i="1" s="1"/>
  <c r="G691" i="1"/>
  <c r="G690" i="1" s="1"/>
  <c r="G689" i="1" s="1"/>
  <c r="G688" i="1" s="1"/>
  <c r="G687" i="1" s="1"/>
  <c r="G685" i="1"/>
  <c r="G684" i="1" s="1"/>
  <c r="G683" i="1" s="1"/>
  <c r="G682" i="1" s="1"/>
  <c r="G681" i="1" s="1"/>
  <c r="G680" i="1" s="1"/>
  <c r="G640" i="1"/>
  <c r="G639" i="1" s="1"/>
  <c r="G638" i="1" s="1"/>
  <c r="G627" i="1"/>
  <c r="G626" i="1" s="1"/>
  <c r="G625" i="1" s="1"/>
  <c r="G621" i="1"/>
  <c r="G611" i="1"/>
  <c r="G610" i="1" s="1"/>
  <c r="G609" i="1" s="1"/>
  <c r="G608" i="1" s="1"/>
  <c r="G605" i="1"/>
  <c r="G604" i="1" s="1"/>
  <c r="G602" i="1"/>
  <c r="G601" i="1" s="1"/>
  <c r="G600" i="1" s="1"/>
  <c r="G598" i="1"/>
  <c r="G597" i="1" s="1"/>
  <c r="G596" i="1" s="1"/>
  <c r="G594" i="1"/>
  <c r="G593" i="1" s="1"/>
  <c r="G589" i="1" s="1"/>
  <c r="G586" i="1"/>
  <c r="G585" i="1" s="1"/>
  <c r="G584" i="1" s="1"/>
  <c r="G582" i="1"/>
  <c r="G581" i="1" s="1"/>
  <c r="G580" i="1" s="1"/>
  <c r="G569" i="1"/>
  <c r="G568" i="1" s="1"/>
  <c r="G567" i="1" s="1"/>
  <c r="G566" i="1" s="1"/>
  <c r="G565" i="1" s="1"/>
  <c r="G561" i="1"/>
  <c r="G560" i="1" s="1"/>
  <c r="G557" i="1"/>
  <c r="G556" i="1" s="1"/>
  <c r="G549" i="1"/>
  <c r="G548" i="1" s="1"/>
  <c r="G528" i="1"/>
  <c r="G527" i="1" s="1"/>
  <c r="G524" i="1"/>
  <c r="G523" i="1" s="1"/>
  <c r="G516" i="1"/>
  <c r="G508" i="1"/>
  <c r="G481" i="1"/>
  <c r="G480" i="1" s="1"/>
  <c r="G479" i="1" s="1"/>
  <c r="G476" i="1"/>
  <c r="G475" i="1" s="1"/>
  <c r="G473" i="1"/>
  <c r="G472" i="1" s="1"/>
  <c r="G467" i="1"/>
  <c r="G466" i="1" s="1"/>
  <c r="G465" i="1" s="1"/>
  <c r="G464" i="1" s="1"/>
  <c r="G454" i="1"/>
  <c r="G453" i="1" s="1"/>
  <c r="G438" i="1"/>
  <c r="G437" i="1" s="1"/>
  <c r="G434" i="1"/>
  <c r="G433" i="1" s="1"/>
  <c r="G432" i="1" s="1"/>
  <c r="G429" i="1"/>
  <c r="G428" i="1" s="1"/>
  <c r="G408" i="1"/>
  <c r="G407" i="1" s="1"/>
  <c r="G399" i="1"/>
  <c r="G398" i="1" s="1"/>
  <c r="G393" i="1"/>
  <c r="G392" i="1" s="1"/>
  <c r="G387" i="1"/>
  <c r="G386" i="1" s="1"/>
  <c r="G378" i="1"/>
  <c r="G374" i="1" s="1"/>
  <c r="G373" i="1" s="1"/>
  <c r="G363" i="1"/>
  <c r="G362" i="1" s="1"/>
  <c r="G360" i="1"/>
  <c r="G359" i="1" s="1"/>
  <c r="G357" i="1"/>
  <c r="G356" i="1" s="1"/>
  <c r="G351" i="1"/>
  <c r="G347" i="1" s="1"/>
  <c r="G346" i="1" s="1"/>
  <c r="G342" i="1"/>
  <c r="G340" i="1"/>
  <c r="G337" i="1"/>
  <c r="G334" i="1"/>
  <c r="G328" i="1"/>
  <c r="G327" i="1" s="1"/>
  <c r="G324" i="1"/>
  <c r="G321" i="1"/>
  <c r="G281" i="1"/>
  <c r="G280" i="1" s="1"/>
  <c r="G276" i="1"/>
  <c r="G275" i="1" s="1"/>
  <c r="G261" i="1"/>
  <c r="G258" i="1"/>
  <c r="G236" i="1"/>
  <c r="G232" i="1" s="1"/>
  <c r="G231" i="1" s="1"/>
  <c r="G230" i="1" s="1"/>
  <c r="G196" i="1"/>
  <c r="G195" i="1" s="1"/>
  <c r="G194" i="1" s="1"/>
  <c r="G193" i="1" s="1"/>
  <c r="G184" i="1"/>
  <c r="G177" i="1" s="1"/>
  <c r="G175" i="1"/>
  <c r="G174" i="1" s="1"/>
  <c r="G172" i="1"/>
  <c r="G171" i="1" s="1"/>
  <c r="G168" i="1"/>
  <c r="G167" i="1" s="1"/>
  <c r="G164" i="1"/>
  <c r="G163" i="1" s="1"/>
  <c r="G160" i="1"/>
  <c r="G153" i="1"/>
  <c r="G152" i="1" s="1"/>
  <c r="G149" i="1"/>
  <c r="G146" i="1"/>
  <c r="G137" i="1"/>
  <c r="G133" i="1" s="1"/>
  <c r="G131" i="1"/>
  <c r="G127" i="1"/>
  <c r="G124" i="1"/>
  <c r="G119" i="1" s="1"/>
  <c r="G114" i="1"/>
  <c r="G110" i="1"/>
  <c r="G101" i="1" s="1"/>
  <c r="G99" i="1"/>
  <c r="G95" i="1"/>
  <c r="G92" i="1"/>
  <c r="G81" i="1"/>
  <c r="G80" i="1" s="1"/>
  <c r="G79" i="1" s="1"/>
  <c r="G77" i="1"/>
  <c r="G55" i="1"/>
  <c r="G54" i="1" s="1"/>
  <c r="G53" i="1" s="1"/>
  <c r="F640" i="1"/>
  <c r="F639" i="1" s="1"/>
  <c r="F638" i="1" s="1"/>
  <c r="F586" i="1"/>
  <c r="F585" i="1" s="1"/>
  <c r="F584" i="1" s="1"/>
  <c r="F106" i="1"/>
  <c r="F342" i="1"/>
  <c r="F172" i="1"/>
  <c r="F171" i="1" s="1"/>
  <c r="F164" i="1"/>
  <c r="F163" i="1" s="1"/>
  <c r="F37" i="1"/>
  <c r="F36" i="1" s="1"/>
  <c r="F95" i="1"/>
  <c r="F408" i="1"/>
  <c r="F407" i="1" s="1"/>
  <c r="F393" i="1"/>
  <c r="F392" i="1" s="1"/>
  <c r="F33" i="1"/>
  <c r="F32" i="1" s="1"/>
  <c r="F240" i="1"/>
  <c r="F239" i="1" s="1"/>
  <c r="F238" i="1" s="1"/>
  <c r="F115" i="1"/>
  <c r="F114" i="1" s="1"/>
  <c r="F378" i="1"/>
  <c r="F374" i="1" s="1"/>
  <c r="F373" i="1" s="1"/>
  <c r="F351" i="1"/>
  <c r="F347" i="1" s="1"/>
  <c r="F346" i="1" s="1"/>
  <c r="F178" i="1"/>
  <c r="F614" i="1"/>
  <c r="F613" i="1" s="1"/>
  <c r="F487" i="1"/>
  <c r="F25" i="1"/>
  <c r="F602" i="1"/>
  <c r="F601" i="1" s="1"/>
  <c r="F600" i="1" s="1"/>
  <c r="F550" i="1"/>
  <c r="F549" i="1" s="1"/>
  <c r="F548" i="1" s="1"/>
  <c r="F540" i="1"/>
  <c r="F539" i="1" s="1"/>
  <c r="F324" i="1"/>
  <c r="F149" i="1"/>
  <c r="F146" i="1"/>
  <c r="F598" i="1"/>
  <c r="F597" i="1" s="1"/>
  <c r="F596" i="1" s="1"/>
  <c r="F594" i="1"/>
  <c r="F593" i="1" s="1"/>
  <c r="F328" i="1"/>
  <c r="F327" i="1" s="1"/>
  <c r="F387" i="1"/>
  <c r="F386" i="1" s="1"/>
  <c r="F645" i="1"/>
  <c r="F582" i="1"/>
  <c r="F581" i="1" s="1"/>
  <c r="F580" i="1" s="1"/>
  <c r="F622" i="1"/>
  <c r="F621" i="1" s="1"/>
  <c r="F321" i="1"/>
  <c r="F236" i="1"/>
  <c r="F517" i="1"/>
  <c r="F516" i="1" s="1"/>
  <c r="F605" i="1"/>
  <c r="F604" i="1" s="1"/>
  <c r="F184" i="1"/>
  <c r="F276" i="1"/>
  <c r="F275" i="1" s="1"/>
  <c r="F47" i="1"/>
  <c r="F701" i="1"/>
  <c r="F700" i="1" s="1"/>
  <c r="F99" i="1"/>
  <c r="F175" i="1"/>
  <c r="F174" i="1" s="1"/>
  <c r="F429" i="1"/>
  <c r="F428" i="1" s="1"/>
  <c r="F160" i="1"/>
  <c r="F508" i="1"/>
  <c r="F110" i="1"/>
  <c r="F137" i="1"/>
  <c r="F131" i="1"/>
  <c r="F124" i="1"/>
  <c r="F43" i="1"/>
  <c r="F438" i="1"/>
  <c r="F437" i="1" s="1"/>
  <c r="F454" i="1"/>
  <c r="F453" i="1" s="1"/>
  <c r="F334" i="1"/>
  <c r="F498" i="1"/>
  <c r="F482" i="1"/>
  <c r="F481" i="1" s="1"/>
  <c r="F134" i="1"/>
  <c r="F127" i="1"/>
  <c r="F120" i="1"/>
  <c r="F102" i="1"/>
  <c r="F88" i="1"/>
  <c r="F63" i="1"/>
  <c r="F62" i="1" s="1"/>
  <c r="F14" i="1"/>
  <c r="F13" i="1" s="1"/>
  <c r="F12" i="1" s="1"/>
  <c r="F11" i="1" s="1"/>
  <c r="F10" i="1" s="1"/>
  <c r="F399" i="1"/>
  <c r="F398" i="1" s="1"/>
  <c r="F524" i="1"/>
  <c r="F523" i="1" s="1"/>
  <c r="F528" i="1"/>
  <c r="F527" i="1" s="1"/>
  <c r="F92" i="1"/>
  <c r="F337" i="1"/>
  <c r="F340" i="1"/>
  <c r="F357" i="1"/>
  <c r="F356" i="1" s="1"/>
  <c r="F363" i="1"/>
  <c r="F362" i="1" s="1"/>
  <c r="F360" i="1"/>
  <c r="F359" i="1" s="1"/>
  <c r="F259" i="1"/>
  <c r="F258" i="1" s="1"/>
  <c r="F261" i="1"/>
  <c r="F212" i="1"/>
  <c r="F211" i="1" s="1"/>
  <c r="F210" i="1" s="1"/>
  <c r="F209" i="1" s="1"/>
  <c r="F208" i="1" s="1"/>
  <c r="F153" i="1"/>
  <c r="F152" i="1" s="1"/>
  <c r="F168" i="1"/>
  <c r="F167" i="1" s="1"/>
  <c r="F81" i="1"/>
  <c r="F80" i="1" s="1"/>
  <c r="F79" i="1" s="1"/>
  <c r="F57" i="1"/>
  <c r="F56" i="1" s="1"/>
  <c r="F55" i="1" s="1"/>
  <c r="F54" i="1" s="1"/>
  <c r="F53" i="1" s="1"/>
  <c r="F77" i="1"/>
  <c r="F76" i="1" s="1"/>
  <c r="F75" i="1" s="1"/>
  <c r="F74" i="1" s="1"/>
  <c r="F73" i="1" s="1"/>
  <c r="F476" i="1"/>
  <c r="F475" i="1" s="1"/>
  <c r="F473" i="1"/>
  <c r="F472" i="1" s="1"/>
  <c r="F698" i="1"/>
  <c r="F697" i="1" s="1"/>
  <c r="F691" i="1"/>
  <c r="F690" i="1" s="1"/>
  <c r="F689" i="1" s="1"/>
  <c r="F688" i="1" s="1"/>
  <c r="F687" i="1" s="1"/>
  <c r="F685" i="1"/>
  <c r="F684" i="1" s="1"/>
  <c r="F683" i="1" s="1"/>
  <c r="F682" i="1" s="1"/>
  <c r="F681" i="1" s="1"/>
  <c r="F680" i="1" s="1"/>
  <c r="F569" i="1"/>
  <c r="F568" i="1" s="1"/>
  <c r="F567" i="1" s="1"/>
  <c r="F566" i="1" s="1"/>
  <c r="F565" i="1" s="1"/>
  <c r="F611" i="1"/>
  <c r="F610" i="1" s="1"/>
  <c r="F627" i="1"/>
  <c r="F626" i="1" s="1"/>
  <c r="F625" i="1" s="1"/>
  <c r="F558" i="1"/>
  <c r="F557" i="1" s="1"/>
  <c r="F556" i="1" s="1"/>
  <c r="F562" i="1"/>
  <c r="F561" i="1" s="1"/>
  <c r="F560" i="1" s="1"/>
  <c r="F467" i="1"/>
  <c r="F466" i="1" s="1"/>
  <c r="F465" i="1" s="1"/>
  <c r="F464" i="1" s="1"/>
  <c r="F196" i="1"/>
  <c r="F195" i="1" s="1"/>
  <c r="F194" i="1" s="1"/>
  <c r="F193" i="1" s="1"/>
  <c r="G650" i="1" l="1"/>
  <c r="F188" i="1"/>
  <c r="F187" i="1" s="1"/>
  <c r="F624" i="1"/>
  <c r="G187" i="1"/>
  <c r="G188" i="1"/>
  <c r="H145" i="1"/>
  <c r="G252" i="1"/>
  <c r="F382" i="1"/>
  <c r="F381" i="1" s="1"/>
  <c r="F252" i="1"/>
  <c r="F145" i="1"/>
  <c r="G94" i="1"/>
  <c r="G145" i="1"/>
  <c r="G471" i="1"/>
  <c r="G470" i="1" s="1"/>
  <c r="G469" i="1" s="1"/>
  <c r="G588" i="1"/>
  <c r="G572" i="1" s="1"/>
  <c r="G571" i="1" s="1"/>
  <c r="G497" i="1"/>
  <c r="G496" i="1" s="1"/>
  <c r="G495" i="1" s="1"/>
  <c r="G494" i="1" s="1"/>
  <c r="G87" i="1"/>
  <c r="F522" i="1"/>
  <c r="G355" i="1"/>
  <c r="G354" i="1" s="1"/>
  <c r="G382" i="1"/>
  <c r="G381" i="1" s="1"/>
  <c r="G380" i="1" s="1"/>
  <c r="G372" i="1" s="1"/>
  <c r="G42" i="1"/>
  <c r="G41" i="1" s="1"/>
  <c r="G40" i="1" s="1"/>
  <c r="G39" i="1" s="1"/>
  <c r="G649" i="1"/>
  <c r="H497" i="1"/>
  <c r="F300" i="1"/>
  <c r="F299" i="1" s="1"/>
  <c r="F291" i="1" s="1"/>
  <c r="G365" i="1"/>
  <c r="G76" i="1"/>
  <c r="G75" i="1" s="1"/>
  <c r="G74" i="1" s="1"/>
  <c r="G73" i="1" s="1"/>
  <c r="H101" i="1"/>
  <c r="H94" i="1"/>
  <c r="H87" i="1"/>
  <c r="G624" i="1"/>
  <c r="G333" i="1"/>
  <c r="F650" i="1"/>
  <c r="F649" i="1" s="1"/>
  <c r="J81" i="1"/>
  <c r="H552" i="1"/>
  <c r="J553" i="1"/>
  <c r="H700" i="1"/>
  <c r="I701" i="1"/>
  <c r="J701" i="1"/>
  <c r="H697" i="1"/>
  <c r="I698" i="1"/>
  <c r="J698" i="1"/>
  <c r="H690" i="1"/>
  <c r="I691" i="1"/>
  <c r="H684" i="1"/>
  <c r="J685" i="1"/>
  <c r="I685" i="1"/>
  <c r="H676" i="1"/>
  <c r="J677" i="1"/>
  <c r="H670" i="1"/>
  <c r="J671" i="1"/>
  <c r="H665" i="1"/>
  <c r="J666" i="1"/>
  <c r="H662" i="1"/>
  <c r="J663" i="1"/>
  <c r="J660" i="1"/>
  <c r="J657" i="1"/>
  <c r="J651" i="1"/>
  <c r="J645" i="1"/>
  <c r="H639" i="1"/>
  <c r="J640" i="1"/>
  <c r="J633" i="1"/>
  <c r="J629" i="1"/>
  <c r="J630" i="1"/>
  <c r="H626" i="1"/>
  <c r="J627" i="1"/>
  <c r="H621" i="1"/>
  <c r="J622" i="1"/>
  <c r="H618" i="1"/>
  <c r="H613" i="1"/>
  <c r="J614" i="1"/>
  <c r="H610" i="1"/>
  <c r="J611" i="1"/>
  <c r="H604" i="1"/>
  <c r="J605" i="1"/>
  <c r="H601" i="1"/>
  <c r="H597" i="1"/>
  <c r="J598" i="1"/>
  <c r="H593" i="1"/>
  <c r="J594" i="1"/>
  <c r="H590" i="1"/>
  <c r="J591" i="1"/>
  <c r="H585" i="1"/>
  <c r="J586" i="1"/>
  <c r="H581" i="1"/>
  <c r="J582" i="1"/>
  <c r="H568" i="1"/>
  <c r="J569" i="1"/>
  <c r="H561" i="1"/>
  <c r="J562" i="1"/>
  <c r="H557" i="1"/>
  <c r="J558" i="1"/>
  <c r="H549" i="1"/>
  <c r="J550" i="1"/>
  <c r="H545" i="1"/>
  <c r="H542" i="1"/>
  <c r="H539" i="1"/>
  <c r="J540" i="1"/>
  <c r="H530" i="1"/>
  <c r="J531" i="1"/>
  <c r="H527" i="1"/>
  <c r="J528" i="1"/>
  <c r="H523" i="1"/>
  <c r="J524" i="1"/>
  <c r="H519" i="1"/>
  <c r="H516" i="1"/>
  <c r="J517" i="1"/>
  <c r="J508" i="1"/>
  <c r="J502" i="1"/>
  <c r="J498" i="1"/>
  <c r="J491" i="1"/>
  <c r="J487" i="1"/>
  <c r="H481" i="1"/>
  <c r="H480" i="1" s="1"/>
  <c r="J482" i="1"/>
  <c r="H475" i="1"/>
  <c r="J476" i="1"/>
  <c r="H472" i="1"/>
  <c r="J473" i="1"/>
  <c r="H466" i="1"/>
  <c r="J467" i="1"/>
  <c r="H460" i="1"/>
  <c r="J461" i="1"/>
  <c r="H457" i="1"/>
  <c r="J458" i="1"/>
  <c r="H453" i="1"/>
  <c r="J454" i="1"/>
  <c r="H448" i="1"/>
  <c r="J449" i="1"/>
  <c r="H443" i="1"/>
  <c r="J444" i="1"/>
  <c r="H437" i="1"/>
  <c r="J438" i="1"/>
  <c r="H433" i="1"/>
  <c r="H428" i="1"/>
  <c r="J429" i="1"/>
  <c r="J426" i="1"/>
  <c r="J418" i="1"/>
  <c r="J423" i="1"/>
  <c r="H415" i="1"/>
  <c r="J416" i="1"/>
  <c r="H411" i="1"/>
  <c r="J412" i="1"/>
  <c r="H407" i="1"/>
  <c r="J408" i="1"/>
  <c r="H404" i="1"/>
  <c r="J405" i="1"/>
  <c r="J401" i="1"/>
  <c r="H398" i="1"/>
  <c r="J399" i="1"/>
  <c r="J395" i="1"/>
  <c r="H392" i="1"/>
  <c r="J393" i="1"/>
  <c r="H389" i="1"/>
  <c r="J390" i="1"/>
  <c r="H386" i="1"/>
  <c r="J387" i="1"/>
  <c r="J384" i="1"/>
  <c r="H369" i="1"/>
  <c r="J370" i="1"/>
  <c r="H366" i="1"/>
  <c r="J367" i="1"/>
  <c r="H362" i="1"/>
  <c r="J363" i="1"/>
  <c r="J360" i="1"/>
  <c r="H356" i="1"/>
  <c r="J357" i="1"/>
  <c r="J342" i="1"/>
  <c r="J337" i="1"/>
  <c r="J334" i="1"/>
  <c r="H327" i="1"/>
  <c r="H299" i="1" s="1"/>
  <c r="H291" i="1" s="1"/>
  <c r="J328" i="1"/>
  <c r="J324" i="1"/>
  <c r="J321" i="1"/>
  <c r="J311" i="1"/>
  <c r="J307" i="1"/>
  <c r="H281" i="1"/>
  <c r="H280" i="1" s="1"/>
  <c r="J282" i="1"/>
  <c r="H275" i="1"/>
  <c r="J276" i="1"/>
  <c r="H272" i="1"/>
  <c r="H269" i="1"/>
  <c r="J270" i="1"/>
  <c r="J261" i="1"/>
  <c r="H258" i="1"/>
  <c r="H252" i="1" s="1"/>
  <c r="J259" i="1"/>
  <c r="H239" i="1"/>
  <c r="H238" i="1" s="1"/>
  <c r="J240" i="1"/>
  <c r="J236" i="1"/>
  <c r="J212" i="1"/>
  <c r="J205" i="1"/>
  <c r="J203" i="1"/>
  <c r="H195" i="1"/>
  <c r="J184" i="1"/>
  <c r="J178" i="1"/>
  <c r="H174" i="1"/>
  <c r="J175" i="1"/>
  <c r="H171" i="1"/>
  <c r="H167" i="1"/>
  <c r="J168" i="1"/>
  <c r="H163" i="1"/>
  <c r="J164" i="1"/>
  <c r="J160" i="1"/>
  <c r="H152" i="1"/>
  <c r="J153" i="1"/>
  <c r="J149" i="1"/>
  <c r="J146" i="1"/>
  <c r="H139" i="1"/>
  <c r="J140" i="1"/>
  <c r="J137" i="1"/>
  <c r="J134" i="1"/>
  <c r="J131" i="1"/>
  <c r="J127" i="1"/>
  <c r="J124" i="1"/>
  <c r="J120" i="1"/>
  <c r="H114" i="1"/>
  <c r="J115" i="1"/>
  <c r="J110" i="1"/>
  <c r="J106" i="1"/>
  <c r="J102" i="1"/>
  <c r="J95" i="1"/>
  <c r="J92" i="1"/>
  <c r="J88" i="1"/>
  <c r="H76" i="1"/>
  <c r="I71" i="1"/>
  <c r="J71" i="1"/>
  <c r="I68" i="1"/>
  <c r="J68" i="1"/>
  <c r="H62" i="1"/>
  <c r="I63" i="1"/>
  <c r="J63" i="1"/>
  <c r="I57" i="1"/>
  <c r="J57" i="1"/>
  <c r="I49" i="1"/>
  <c r="J49" i="1"/>
  <c r="I47" i="1"/>
  <c r="J47" i="1"/>
  <c r="I43" i="1"/>
  <c r="J43" i="1"/>
  <c r="H36" i="1"/>
  <c r="I37" i="1"/>
  <c r="J37" i="1"/>
  <c r="H32" i="1"/>
  <c r="I33" i="1"/>
  <c r="J33" i="1"/>
  <c r="I30" i="1"/>
  <c r="J30" i="1"/>
  <c r="I27" i="1"/>
  <c r="J27" i="1"/>
  <c r="I25" i="1"/>
  <c r="J25" i="1"/>
  <c r="J22" i="1"/>
  <c r="I22" i="1"/>
  <c r="I14" i="1"/>
  <c r="J14" i="1"/>
  <c r="F418" i="1"/>
  <c r="G300" i="1"/>
  <c r="G299" i="1" s="1"/>
  <c r="G291" i="1" s="1"/>
  <c r="F67" i="1"/>
  <c r="F61" i="1" s="1"/>
  <c r="F60" i="1" s="1"/>
  <c r="F59" i="1" s="1"/>
  <c r="G251" i="1"/>
  <c r="G268" i="1"/>
  <c r="G263" i="1" s="1"/>
  <c r="F251" i="1"/>
  <c r="F243" i="1" s="1"/>
  <c r="G522" i="1"/>
  <c r="F486" i="1"/>
  <c r="F480" i="1" s="1"/>
  <c r="F479" i="1" s="1"/>
  <c r="F643" i="1"/>
  <c r="F642" i="1" s="1"/>
  <c r="F637" i="1" s="1"/>
  <c r="G637" i="1"/>
  <c r="G636" i="1" s="1"/>
  <c r="F497" i="1"/>
  <c r="F496" i="1" s="1"/>
  <c r="F495" i="1" s="1"/>
  <c r="F494" i="1" s="1"/>
  <c r="F177" i="1"/>
  <c r="G279" i="1"/>
  <c r="F280" i="1"/>
  <c r="F279" i="1" s="1"/>
  <c r="F87" i="1"/>
  <c r="H339" i="1"/>
  <c r="H126" i="1"/>
  <c r="F617" i="1"/>
  <c r="F616" i="1" s="1"/>
  <c r="F42" i="1"/>
  <c r="F41" i="1" s="1"/>
  <c r="F40" i="1" s="1"/>
  <c r="F39" i="1" s="1"/>
  <c r="F696" i="1"/>
  <c r="F695" i="1" s="1"/>
  <c r="F694" i="1" s="1"/>
  <c r="F693" i="1" s="1"/>
  <c r="F339" i="1"/>
  <c r="G126" i="1"/>
  <c r="F133" i="1"/>
  <c r="F202" i="1"/>
  <c r="F201" i="1" s="1"/>
  <c r="F200" i="1" s="1"/>
  <c r="F199" i="1" s="1"/>
  <c r="H333" i="1"/>
  <c r="F21" i="1"/>
  <c r="F20" i="1" s="1"/>
  <c r="F19" i="1" s="1"/>
  <c r="F18" i="1" s="1"/>
  <c r="G515" i="1"/>
  <c r="H202" i="1"/>
  <c r="F452" i="1"/>
  <c r="G202" i="1"/>
  <c r="G201" i="1" s="1"/>
  <c r="G200" i="1" s="1"/>
  <c r="G199" i="1" s="1"/>
  <c r="F436" i="1"/>
  <c r="G436" i="1"/>
  <c r="H156" i="1"/>
  <c r="F232" i="1"/>
  <c r="F126" i="1"/>
  <c r="F94" i="1"/>
  <c r="F268" i="1"/>
  <c r="F263" i="1" s="1"/>
  <c r="F589" i="1"/>
  <c r="F588" i="1" s="1"/>
  <c r="G21" i="1"/>
  <c r="G20" i="1" s="1"/>
  <c r="G19" i="1" s="1"/>
  <c r="G18" i="1" s="1"/>
  <c r="F101" i="1"/>
  <c r="G696" i="1"/>
  <c r="G695" i="1" s="1"/>
  <c r="G694" i="1" s="1"/>
  <c r="G693" i="1" s="1"/>
  <c r="G339" i="1"/>
  <c r="G332" i="1" s="1"/>
  <c r="G331" i="1" s="1"/>
  <c r="G330" i="1" s="1"/>
  <c r="G452" i="1"/>
  <c r="F119" i="1"/>
  <c r="F156" i="1"/>
  <c r="F471" i="1"/>
  <c r="F470" i="1" s="1"/>
  <c r="F469" i="1" s="1"/>
  <c r="F333" i="1"/>
  <c r="G617" i="1"/>
  <c r="G616" i="1" s="1"/>
  <c r="G607" i="1" s="1"/>
  <c r="G156" i="1"/>
  <c r="G151" i="1" s="1"/>
  <c r="F609" i="1"/>
  <c r="F608" i="1" s="1"/>
  <c r="F515" i="1"/>
  <c r="F365" i="1"/>
  <c r="F355" i="1"/>
  <c r="F354" i="1" s="1"/>
  <c r="H650" i="1" l="1"/>
  <c r="H649" i="1" s="1"/>
  <c r="H696" i="1"/>
  <c r="F380" i="1"/>
  <c r="H617" i="1"/>
  <c r="H616" i="1" s="1"/>
  <c r="F514" i="1"/>
  <c r="F513" i="1" s="1"/>
  <c r="F512" i="1" s="1"/>
  <c r="H20" i="1"/>
  <c r="H609" i="1"/>
  <c r="H608" i="1" s="1"/>
  <c r="F572" i="1"/>
  <c r="F571" i="1" s="1"/>
  <c r="G564" i="1"/>
  <c r="H589" i="1"/>
  <c r="H515" i="1"/>
  <c r="F353" i="1"/>
  <c r="F345" i="1" s="1"/>
  <c r="H382" i="1"/>
  <c r="H365" i="1"/>
  <c r="J365" i="1" s="1"/>
  <c r="G278" i="1"/>
  <c r="G243" i="1"/>
  <c r="G207" i="1" s="1"/>
  <c r="H355" i="1"/>
  <c r="H354" i="1" s="1"/>
  <c r="H522" i="1"/>
  <c r="H346" i="1"/>
  <c r="F86" i="1"/>
  <c r="F85" i="1" s="1"/>
  <c r="H471" i="1"/>
  <c r="H470" i="1" s="1"/>
  <c r="G86" i="1"/>
  <c r="G85" i="1" s="1"/>
  <c r="G84" i="1" s="1"/>
  <c r="H151" i="1"/>
  <c r="H436" i="1"/>
  <c r="J436" i="1" s="1"/>
  <c r="G61" i="1"/>
  <c r="G60" i="1" s="1"/>
  <c r="G59" i="1" s="1"/>
  <c r="H79" i="1"/>
  <c r="J80" i="1"/>
  <c r="J552" i="1"/>
  <c r="I700" i="1"/>
  <c r="J700" i="1"/>
  <c r="H695" i="1"/>
  <c r="I696" i="1"/>
  <c r="J696" i="1"/>
  <c r="J697" i="1"/>
  <c r="I697" i="1"/>
  <c r="H689" i="1"/>
  <c r="I690" i="1"/>
  <c r="H683" i="1"/>
  <c r="I684" i="1"/>
  <c r="J684" i="1"/>
  <c r="J676" i="1"/>
  <c r="J670" i="1"/>
  <c r="H669" i="1"/>
  <c r="J665" i="1"/>
  <c r="J662" i="1"/>
  <c r="J656" i="1"/>
  <c r="J650" i="1"/>
  <c r="J643" i="1"/>
  <c r="H638" i="1"/>
  <c r="H637" i="1" s="1"/>
  <c r="J639" i="1"/>
  <c r="H625" i="1"/>
  <c r="J626" i="1"/>
  <c r="J621" i="1"/>
  <c r="J613" i="1"/>
  <c r="J610" i="1"/>
  <c r="J604" i="1"/>
  <c r="H600" i="1"/>
  <c r="H596" i="1"/>
  <c r="J597" i="1"/>
  <c r="J593" i="1"/>
  <c r="J589" i="1"/>
  <c r="J590" i="1"/>
  <c r="H584" i="1"/>
  <c r="J585" i="1"/>
  <c r="H580" i="1"/>
  <c r="J581" i="1"/>
  <c r="H567" i="1"/>
  <c r="J568" i="1"/>
  <c r="H560" i="1"/>
  <c r="J561" i="1"/>
  <c r="H556" i="1"/>
  <c r="J557" i="1"/>
  <c r="H548" i="1"/>
  <c r="J549" i="1"/>
  <c r="J539" i="1"/>
  <c r="J530" i="1"/>
  <c r="J527" i="1"/>
  <c r="J523" i="1"/>
  <c r="J516" i="1"/>
  <c r="H496" i="1"/>
  <c r="J497" i="1"/>
  <c r="J486" i="1"/>
  <c r="J481" i="1"/>
  <c r="J475" i="1"/>
  <c r="J472" i="1"/>
  <c r="H465" i="1"/>
  <c r="J466" i="1"/>
  <c r="J460" i="1"/>
  <c r="J457" i="1"/>
  <c r="J453" i="1"/>
  <c r="H452" i="1"/>
  <c r="J448" i="1"/>
  <c r="J443" i="1"/>
  <c r="J437" i="1"/>
  <c r="H432" i="1"/>
  <c r="J428" i="1"/>
  <c r="J425" i="1"/>
  <c r="J422" i="1"/>
  <c r="H414" i="1"/>
  <c r="J415" i="1"/>
  <c r="H410" i="1"/>
  <c r="J411" i="1"/>
  <c r="J407" i="1"/>
  <c r="J404" i="1"/>
  <c r="J398" i="1"/>
  <c r="J392" i="1"/>
  <c r="J389" i="1"/>
  <c r="J386" i="1"/>
  <c r="J383" i="1"/>
  <c r="H373" i="1"/>
  <c r="J369" i="1"/>
  <c r="J366" i="1"/>
  <c r="J362" i="1"/>
  <c r="J359" i="1"/>
  <c r="J356" i="1"/>
  <c r="J339" i="1"/>
  <c r="J333" i="1"/>
  <c r="J327" i="1"/>
  <c r="J300" i="1"/>
  <c r="H279" i="1"/>
  <c r="J280" i="1"/>
  <c r="J281" i="1"/>
  <c r="J275" i="1"/>
  <c r="H268" i="1"/>
  <c r="H263" i="1" s="1"/>
  <c r="J269" i="1"/>
  <c r="J258" i="1"/>
  <c r="H251" i="1"/>
  <c r="H243" i="1" s="1"/>
  <c r="J252" i="1"/>
  <c r="J239" i="1"/>
  <c r="J232" i="1"/>
  <c r="F231" i="1"/>
  <c r="J211" i="1"/>
  <c r="H201" i="1"/>
  <c r="J202" i="1"/>
  <c r="F198" i="1"/>
  <c r="F186" i="1" s="1"/>
  <c r="G198" i="1"/>
  <c r="G186" i="1" s="1"/>
  <c r="H194" i="1"/>
  <c r="J177" i="1"/>
  <c r="J174" i="1"/>
  <c r="J167" i="1"/>
  <c r="J163" i="1"/>
  <c r="J156" i="1"/>
  <c r="J152" i="1"/>
  <c r="J145" i="1"/>
  <c r="J139" i="1"/>
  <c r="J133" i="1"/>
  <c r="J126" i="1"/>
  <c r="J119" i="1"/>
  <c r="J114" i="1"/>
  <c r="J101" i="1"/>
  <c r="J94" i="1"/>
  <c r="J87" i="1"/>
  <c r="H75" i="1"/>
  <c r="H61" i="1"/>
  <c r="H60" i="1" s="1"/>
  <c r="J67" i="1"/>
  <c r="I67" i="1"/>
  <c r="J62" i="1"/>
  <c r="I62" i="1"/>
  <c r="H55" i="1"/>
  <c r="I56" i="1"/>
  <c r="J56" i="1"/>
  <c r="I42" i="1"/>
  <c r="J42" i="1"/>
  <c r="J36" i="1"/>
  <c r="I36" i="1"/>
  <c r="I32" i="1"/>
  <c r="J32" i="1"/>
  <c r="I21" i="1"/>
  <c r="J21" i="1"/>
  <c r="I13" i="1"/>
  <c r="J13" i="1"/>
  <c r="G478" i="1"/>
  <c r="F478" i="1"/>
  <c r="H332" i="1"/>
  <c r="F151" i="1"/>
  <c r="G353" i="1"/>
  <c r="G345" i="1" s="1"/>
  <c r="F607" i="1"/>
  <c r="G514" i="1"/>
  <c r="G513" i="1" s="1"/>
  <c r="G512" i="1" s="1"/>
  <c r="F332" i="1"/>
  <c r="F331" i="1" s="1"/>
  <c r="F330" i="1" s="1"/>
  <c r="F278" i="1" s="1"/>
  <c r="H86" i="1"/>
  <c r="F636" i="1"/>
  <c r="G431" i="1"/>
  <c r="F431" i="1"/>
  <c r="F372" i="1"/>
  <c r="J617" i="1" l="1"/>
  <c r="F84" i="1"/>
  <c r="F9" i="1" s="1"/>
  <c r="J515" i="1"/>
  <c r="J609" i="1"/>
  <c r="H607" i="1"/>
  <c r="H588" i="1"/>
  <c r="F564" i="1"/>
  <c r="H572" i="1"/>
  <c r="J522" i="1"/>
  <c r="H514" i="1"/>
  <c r="J471" i="1"/>
  <c r="H353" i="1"/>
  <c r="H345" i="1" s="1"/>
  <c r="J355" i="1"/>
  <c r="G9" i="1"/>
  <c r="J268" i="1"/>
  <c r="J299" i="1"/>
  <c r="J382" i="1"/>
  <c r="H381" i="1"/>
  <c r="H380" i="1" s="1"/>
  <c r="J380" i="1" s="1"/>
  <c r="H479" i="1"/>
  <c r="J480" i="1"/>
  <c r="I61" i="1"/>
  <c r="J61" i="1"/>
  <c r="J79" i="1"/>
  <c r="H694" i="1"/>
  <c r="I695" i="1"/>
  <c r="J695" i="1"/>
  <c r="H688" i="1"/>
  <c r="I689" i="1"/>
  <c r="H682" i="1"/>
  <c r="I683" i="1"/>
  <c r="J683" i="1"/>
  <c r="H668" i="1"/>
  <c r="J669" i="1"/>
  <c r="J649" i="1"/>
  <c r="J642" i="1"/>
  <c r="J638" i="1"/>
  <c r="J637" i="1"/>
  <c r="J625" i="1"/>
  <c r="H624" i="1"/>
  <c r="J616" i="1"/>
  <c r="J608" i="1"/>
  <c r="J596" i="1"/>
  <c r="J584" i="1"/>
  <c r="J580" i="1"/>
  <c r="H566" i="1"/>
  <c r="J567" i="1"/>
  <c r="J560" i="1"/>
  <c r="H513" i="1"/>
  <c r="H512" i="1" s="1"/>
  <c r="J556" i="1"/>
  <c r="J548" i="1"/>
  <c r="J514" i="1"/>
  <c r="H495" i="1"/>
  <c r="J496" i="1"/>
  <c r="H469" i="1"/>
  <c r="J470" i="1"/>
  <c r="H464" i="1"/>
  <c r="J465" i="1"/>
  <c r="J452" i="1"/>
  <c r="H431" i="1"/>
  <c r="J414" i="1"/>
  <c r="J410" i="1"/>
  <c r="J354" i="1"/>
  <c r="H331" i="1"/>
  <c r="J332" i="1"/>
  <c r="J279" i="1"/>
  <c r="J263" i="1"/>
  <c r="J251" i="1"/>
  <c r="J238" i="1"/>
  <c r="J231" i="1"/>
  <c r="H230" i="1"/>
  <c r="J230" i="1" s="1"/>
  <c r="F230" i="1"/>
  <c r="J210" i="1"/>
  <c r="H200" i="1"/>
  <c r="J201" i="1"/>
  <c r="H193" i="1"/>
  <c r="H188" i="1" s="1"/>
  <c r="H187" i="1" s="1"/>
  <c r="J151" i="1"/>
  <c r="H85" i="1"/>
  <c r="J86" i="1"/>
  <c r="H74" i="1"/>
  <c r="H59" i="1"/>
  <c r="I60" i="1"/>
  <c r="J60" i="1"/>
  <c r="H54" i="1"/>
  <c r="I55" i="1"/>
  <c r="J55" i="1"/>
  <c r="H40" i="1"/>
  <c r="H39" i="1" s="1"/>
  <c r="I41" i="1"/>
  <c r="J41" i="1"/>
  <c r="H19" i="1"/>
  <c r="H18" i="1" s="1"/>
  <c r="I20" i="1"/>
  <c r="J20" i="1"/>
  <c r="I12" i="1"/>
  <c r="J12" i="1"/>
  <c r="G344" i="1"/>
  <c r="F344" i="1"/>
  <c r="J353" i="1" l="1"/>
  <c r="H636" i="1"/>
  <c r="H372" i="1"/>
  <c r="J291" i="1"/>
  <c r="J381" i="1"/>
  <c r="J479" i="1"/>
  <c r="J572" i="1"/>
  <c r="H571" i="1"/>
  <c r="J588" i="1"/>
  <c r="H693" i="1"/>
  <c r="I694" i="1"/>
  <c r="J694" i="1"/>
  <c r="H687" i="1"/>
  <c r="I688" i="1"/>
  <c r="H681" i="1"/>
  <c r="I682" i="1"/>
  <c r="J682" i="1"/>
  <c r="J636" i="1"/>
  <c r="J668" i="1"/>
  <c r="J624" i="1"/>
  <c r="J607" i="1"/>
  <c r="H565" i="1"/>
  <c r="J566" i="1"/>
  <c r="J513" i="1"/>
  <c r="J512" i="1"/>
  <c r="H494" i="1"/>
  <c r="J495" i="1"/>
  <c r="J469" i="1"/>
  <c r="J464" i="1"/>
  <c r="J431" i="1"/>
  <c r="J345" i="1"/>
  <c r="H330" i="1"/>
  <c r="H278" i="1" s="1"/>
  <c r="J331" i="1"/>
  <c r="J243" i="1"/>
  <c r="F207" i="1"/>
  <c r="F703" i="1" s="1"/>
  <c r="J209" i="1"/>
  <c r="H199" i="1"/>
  <c r="J200" i="1"/>
  <c r="H84" i="1"/>
  <c r="J85" i="1"/>
  <c r="H73" i="1"/>
  <c r="I59" i="1"/>
  <c r="J59" i="1"/>
  <c r="H53" i="1"/>
  <c r="J54" i="1"/>
  <c r="I54" i="1"/>
  <c r="I40" i="1"/>
  <c r="J40" i="1"/>
  <c r="I19" i="1"/>
  <c r="J19" i="1"/>
  <c r="I11" i="1"/>
  <c r="J11" i="1"/>
  <c r="G703" i="1"/>
  <c r="H564" i="1" l="1"/>
  <c r="J571" i="1"/>
  <c r="H9" i="1"/>
  <c r="J372" i="1"/>
  <c r="J693" i="1"/>
  <c r="I693" i="1"/>
  <c r="I687" i="1"/>
  <c r="H680" i="1"/>
  <c r="J681" i="1"/>
  <c r="I681" i="1"/>
  <c r="J565" i="1"/>
  <c r="J494" i="1"/>
  <c r="H478" i="1"/>
  <c r="J330" i="1"/>
  <c r="J208" i="1"/>
  <c r="H207" i="1"/>
  <c r="H198" i="1"/>
  <c r="J199" i="1"/>
  <c r="J84" i="1"/>
  <c r="I53" i="1"/>
  <c r="J53" i="1"/>
  <c r="I39" i="1"/>
  <c r="J39" i="1"/>
  <c r="I18" i="1"/>
  <c r="J18" i="1"/>
  <c r="I10" i="1"/>
  <c r="J10" i="1"/>
  <c r="I680" i="1" l="1"/>
  <c r="J680" i="1"/>
  <c r="J564" i="1"/>
  <c r="J478" i="1"/>
  <c r="H344" i="1"/>
  <c r="J278" i="1"/>
  <c r="J207" i="1"/>
  <c r="J198" i="1"/>
  <c r="H186" i="1"/>
  <c r="J9" i="1"/>
  <c r="I9" i="1"/>
  <c r="J344" i="1" l="1"/>
  <c r="J186" i="1"/>
  <c r="H703" i="1"/>
  <c r="I703" i="1" l="1"/>
  <c r="J703" i="1"/>
</calcChain>
</file>

<file path=xl/sharedStrings.xml><?xml version="1.0" encoding="utf-8"?>
<sst xmlns="http://schemas.openxmlformats.org/spreadsheetml/2006/main" count="2793" uniqueCount="518">
  <si>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</si>
  <si>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</si>
  <si>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</si>
  <si>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</si>
  <si>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</si>
  <si>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</si>
  <si>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</si>
  <si>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</si>
  <si>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</si>
  <si>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</si>
  <si>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</si>
  <si>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</si>
  <si>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</si>
  <si>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</si>
  <si>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</si>
  <si>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</si>
  <si>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</si>
  <si>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1101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</si>
  <si>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</si>
  <si>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</si>
  <si>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</si>
  <si>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</si>
  <si>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</si>
  <si>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</si>
  <si>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</si>
  <si>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</si>
  <si>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</si>
  <si>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</si>
  <si>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</si>
  <si>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</si>
  <si>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</si>
  <si>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</si>
  <si>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</si>
  <si>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</si>
  <si>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</si>
  <si>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</si>
  <si>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</si>
  <si>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Физическая культура и спорт</t>
  </si>
  <si>
    <t>Пенсионное обеспечение</t>
  </si>
  <si>
    <t>Социальное обеспечение населения</t>
  </si>
  <si>
    <t>Общее образование</t>
  </si>
  <si>
    <t>Дошкольное образование</t>
  </si>
  <si>
    <t>Молодежная политика и оздоровление детей</t>
  </si>
  <si>
    <t>Охрана семьи и детства</t>
  </si>
  <si>
    <t>Расходы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</si>
  <si>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</si>
  <si>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</si>
  <si>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</si>
  <si>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</si>
  <si>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</si>
  <si>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</si>
  <si>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</si>
  <si>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</si>
  <si>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</si>
  <si>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</si>
  <si>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</si>
  <si>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</si>
  <si>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</si>
  <si>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</si>
  <si>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</si>
  <si>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Дорожное хозяйство</t>
  </si>
  <si>
    <t>ЖИЛИЩНО-КОММУНАЛЬНОЕ ХОЗЯЙСТВО</t>
  </si>
  <si>
    <t>тыс.руб.</t>
  </si>
  <si>
    <t>0705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</si>
  <si>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</si>
  <si>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</si>
  <si>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1300</t>
  </si>
  <si>
    <t>1301</t>
  </si>
  <si>
    <t>0113</t>
  </si>
  <si>
    <t>КУЛЬТУРА И КИНЕМАТОГРАФИЯ</t>
  </si>
  <si>
    <t>СРЕДСТВА МАССОВОЙ ИНФОРМАЦИИ</t>
  </si>
  <si>
    <t>1200</t>
  </si>
  <si>
    <t>1202</t>
  </si>
  <si>
    <t>ФИЗИЧЕСКАЯ КУЛЬТУРА И СПОРТ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</si>
  <si>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</si>
  <si>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</si>
  <si>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</si>
  <si>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</si>
  <si>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611</t>
  </si>
  <si>
    <t>Субсидии бюджетным учреждениям на иные цели</t>
  </si>
  <si>
    <t>612</t>
  </si>
  <si>
    <t xml:space="preserve">Михайловского муниципального </t>
  </si>
  <si>
    <t>121</t>
  </si>
  <si>
    <t>122</t>
  </si>
  <si>
    <t>120</t>
  </si>
  <si>
    <t>240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</si>
  <si>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</si>
  <si>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</si>
  <si>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</si>
  <si>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</si>
  <si>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</si>
  <si>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</si>
  <si>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320</t>
  </si>
  <si>
    <t>870</t>
  </si>
  <si>
    <t>Резервные средства</t>
  </si>
  <si>
    <t>Расходы на выплаты персоналу казенных учреждений</t>
  </si>
  <si>
    <t>110</t>
  </si>
  <si>
    <t>111</t>
  </si>
  <si>
    <t>112</t>
  </si>
  <si>
    <t>540</t>
  </si>
  <si>
    <t>Иные межбюджетные трансферты</t>
  </si>
  <si>
    <t>Субсидии бюджетным учреждениям</t>
  </si>
  <si>
    <t>610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</si>
  <si>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</si>
  <si>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</si>
  <si>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</si>
  <si>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</si>
  <si>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</si>
  <si>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</si>
  <si>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</si>
  <si>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 xml:space="preserve">Дотации на выравнивание бюджетной обеспеченности </t>
  </si>
  <si>
    <t>511</t>
  </si>
  <si>
    <t>Дотации</t>
  </si>
  <si>
    <t>510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</si>
  <si>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</si>
  <si>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</si>
  <si>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Мероприятия непрограммных направлений деятельности органов муниципальной власти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</si>
  <si>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</si>
  <si>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</si>
  <si>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</si>
  <si>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</si>
  <si>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</si>
  <si>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</si>
  <si>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</si>
  <si>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</si>
  <si>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Муниципальные  программы муниципальных образований</t>
  </si>
  <si>
    <t>Подпрограмма "Развитие системы дошкольного образования"</t>
  </si>
  <si>
    <t>Обеспечение деятельности районных бюджетных муниципальных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</si>
  <si>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</si>
  <si>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</si>
  <si>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Развитие МТБ бюджетных дошкольных образовательных муниципальных учреждений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</si>
  <si>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</si>
  <si>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Мероприятия администрации Михайловского муниципального района по развитию муниципальной службы ММР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</si>
  <si>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</si>
  <si>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</si>
  <si>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</si>
  <si>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</si>
  <si>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</si>
  <si>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</si>
  <si>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</si>
  <si>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</si>
  <si>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</si>
  <si>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</si>
  <si>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</si>
  <si>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</si>
  <si>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</si>
  <si>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</si>
  <si>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</si>
  <si>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</si>
  <si>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</si>
  <si>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</si>
  <si>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</si>
  <si>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</si>
  <si>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</si>
  <si>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</si>
  <si>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муниципального района по противодействию употреблению наркотиков</t>
  </si>
  <si>
    <t>Судебная система</t>
  </si>
  <si>
    <t>0105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</si>
  <si>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</si>
  <si>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</si>
  <si>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</si>
  <si>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Депутаты Думы Михайловского муниципального района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</si>
  <si>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</si>
  <si>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МП развития дополнительного образования в сфере культуры и искусства ММР</t>
  </si>
  <si>
    <t>Проведение выборов в органвы местного самоуправления Михайловского муниципального района</t>
  </si>
  <si>
    <t>Обеспечение проведения выборов и референдумов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</si>
  <si>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</si>
  <si>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</si>
  <si>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</si>
  <si>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</si>
  <si>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</si>
  <si>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Организация ритуальных услуг и содержание мест захоронения</t>
  </si>
  <si>
    <t>0501</t>
  </si>
  <si>
    <t>Жилищное хозяйство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</si>
  <si>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</si>
  <si>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</si>
  <si>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</si>
  <si>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</si>
  <si>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</si>
  <si>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>МП"Обеспечение содержания, ремонта автомобильных дорог, мест общего пользования и сооружений на них ММР</t>
  </si>
  <si>
    <t>МП"Программа комплексного развития системы коммунальной инфраструктуры ММР"</t>
  </si>
  <si>
    <t>МП "Развития образования ММР"</t>
  </si>
  <si>
    <t>МП"Развитие муниципальной службы ММР"</t>
  </si>
  <si>
    <t>МП"Развитие образования ММР"</t>
  </si>
  <si>
    <t>МП"Патриотическое воспитание граждан ММР"</t>
  </si>
  <si>
    <t>МП"Обеспечение жилье молодых семей ММР"</t>
  </si>
  <si>
    <t>МП"Развитие физической культуры и спорта ММР "</t>
  </si>
  <si>
    <t>800</t>
  </si>
  <si>
    <t>880</t>
  </si>
  <si>
    <t>Иные бюджетные ассигнования</t>
  </si>
  <si>
    <t>Специальные расходы</t>
  </si>
  <si>
    <t>Коммунальное хозяйство</t>
  </si>
  <si>
    <t>0502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</si>
  <si>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</si>
  <si>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</si>
  <si>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</si>
  <si>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</si>
  <si>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</si>
  <si>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</si>
  <si>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</si>
  <si>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0600000000</t>
  </si>
  <si>
    <t>0700000000</t>
  </si>
  <si>
    <t>1800000000</t>
  </si>
  <si>
    <t>1100000000</t>
  </si>
  <si>
    <t>0800000000</t>
  </si>
  <si>
    <t>1900000000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</si>
  <si>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</si>
  <si>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</si>
  <si>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</si>
  <si>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</si>
  <si>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</si>
  <si>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</si>
  <si>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</si>
  <si>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</si>
  <si>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</si>
  <si>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</si>
  <si>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</si>
  <si>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0200000000</t>
  </si>
  <si>
    <t>0200001690</t>
  </si>
  <si>
    <t>0400000000</t>
  </si>
  <si>
    <t>0350093080</t>
  </si>
  <si>
    <t>0350000000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</si>
  <si>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</si>
  <si>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</si>
  <si>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</si>
  <si>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</si>
  <si>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</si>
  <si>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</si>
  <si>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</si>
  <si>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0100000000</t>
  </si>
  <si>
    <t>0500000000</t>
  </si>
  <si>
    <t>1500000000</t>
  </si>
  <si>
    <t>00000000000</t>
  </si>
  <si>
    <t>1620011690</t>
  </si>
  <si>
    <t>0310011690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</si>
  <si>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</si>
  <si>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</si>
  <si>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</si>
  <si>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</si>
  <si>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</si>
  <si>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</si>
  <si>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</si>
  <si>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853</t>
  </si>
  <si>
    <t>Уплата иных платежей</t>
  </si>
  <si>
    <t>243</t>
  </si>
  <si>
    <t>2300000000</t>
  </si>
  <si>
    <t>600</t>
  </si>
  <si>
    <t>МП"Доступная среда для инвалидов ММР"</t>
  </si>
  <si>
    <t>414</t>
  </si>
  <si>
    <t>410</t>
  </si>
  <si>
    <t>Бюджетные инвестиции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</si>
  <si>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</si>
  <si>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</si>
  <si>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</si>
  <si>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</si>
  <si>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</si>
  <si>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</si>
  <si>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</si>
  <si>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</si>
  <si>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</si>
  <si>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</si>
  <si>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</si>
  <si>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</si>
  <si>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</si>
  <si>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</si>
  <si>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0408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</si>
  <si>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</si>
  <si>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</si>
  <si>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1620092540</t>
  </si>
  <si>
    <t>1900092620</t>
  </si>
  <si>
    <t>Расходы по обеспечение граждан твердым топливом (дровами)</t>
  </si>
  <si>
    <t>1102</t>
  </si>
  <si>
    <t>Массовый спорт</t>
  </si>
  <si>
    <t xml:space="preserve">Расходы на комплектование книжных фондов и обеспечение информационно-техническим оборудованием библиотек </t>
  </si>
  <si>
    <t>МП "Молодежная политика Михайловского муниципального района"</t>
  </si>
  <si>
    <t>19000S2620</t>
  </si>
  <si>
    <t>Расходы по обеспечение граждан твердым топливом (дровами) местный бюджет</t>
  </si>
  <si>
    <t>26000M0820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</si>
  <si>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</si>
  <si>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</si>
  <si>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</si>
  <si>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</si>
  <si>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</si>
  <si>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</si>
  <si>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</si>
  <si>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</si>
  <si>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</si>
  <si>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</si>
  <si>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</si>
  <si>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</si>
  <si>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</si>
  <si>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</si>
  <si>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</si>
  <si>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0600011610</t>
  </si>
  <si>
    <t>0700011620</t>
  </si>
  <si>
    <t>1800011610</t>
  </si>
  <si>
    <t>2500011610</t>
  </si>
  <si>
    <t>2600011610</t>
  </si>
  <si>
    <t>9999959300</t>
  </si>
  <si>
    <t>9999910690</t>
  </si>
  <si>
    <t>9999993010</t>
  </si>
  <si>
    <t>9999993030</t>
  </si>
  <si>
    <t>9999993100</t>
  </si>
  <si>
    <t>99999M0820</t>
  </si>
  <si>
    <t>9999993040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</si>
  <si>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</si>
  <si>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</si>
  <si>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</si>
  <si>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</si>
  <si>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</si>
  <si>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</si>
  <si>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</si>
  <si>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</si>
  <si>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9999993160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</si>
  <si>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</si>
  <si>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0350010690</t>
  </si>
  <si>
    <t>1610011610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</si>
  <si>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</si>
  <si>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</si>
  <si>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</si>
  <si>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</si>
  <si>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</si>
  <si>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</si>
  <si>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</si>
  <si>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</si>
  <si>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</si>
  <si>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>1630011610</t>
  </si>
  <si>
    <t>2300011620</t>
  </si>
  <si>
    <t>9999993050</t>
  </si>
  <si>
    <t>9999993090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</si>
  <si>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</si>
  <si>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Иные выплаты населению</t>
  </si>
  <si>
    <t>360</t>
  </si>
  <si>
    <t>1900011620</t>
  </si>
  <si>
    <t>Мероприятия районных казенных муниципальных учреждений по содержанию жилищно-коммунального хозяйств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</si>
  <si>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</si>
  <si>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</si>
  <si>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</si>
  <si>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</si>
  <si>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831</t>
  </si>
  <si>
    <t>9999919200</t>
  </si>
  <si>
    <t>830</t>
  </si>
  <si>
    <t>0900000000</t>
  </si>
  <si>
    <t>0900011610</t>
  </si>
  <si>
    <t>0600011630</t>
  </si>
  <si>
    <t>Председатель Думы Михайловского муниципального района</t>
  </si>
  <si>
    <t>9999912110</t>
  </si>
  <si>
    <t>0310053030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</si>
  <si>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</si>
  <si>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03100R3041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</si>
  <si>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</si>
  <si>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1400000000</t>
  </si>
  <si>
    <t>МП "Укрепление общественного здоровья в ММР"</t>
  </si>
  <si>
    <t>1400011610</t>
  </si>
  <si>
    <t>Мероприятия администрации Михайловского муниципального района по укреплению общественного здоровья</t>
  </si>
  <si>
    <t>МП «Развитие и поддержка социально ориентированных некоммерческих организаций ММР»</t>
  </si>
  <si>
    <t>2000000000</t>
  </si>
  <si>
    <t>2000011610</t>
  </si>
  <si>
    <t>МП"Организация транспортного обслуживания населения ММР"</t>
  </si>
  <si>
    <t>247</t>
  </si>
  <si>
    <t>Закупка энергетических ресурсов</t>
  </si>
  <si>
    <t>500</t>
  </si>
  <si>
    <t>Межбюджетные трансферты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</si>
  <si>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</si>
  <si>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</si>
  <si>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</si>
  <si>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</si>
  <si>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1400011630</t>
  </si>
  <si>
    <t>Мероприятия районных бюджетных муниципальных учреждений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</si>
  <si>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</si>
  <si>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>020E593140</t>
  </si>
  <si>
    <t>031E593140</t>
  </si>
  <si>
    <t>032E593140</t>
  </si>
  <si>
    <t>033E593140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</si>
  <si>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</si>
  <si>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</si>
  <si>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</si>
  <si>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</si>
  <si>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9999912050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</si>
  <si>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</si>
  <si>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</si>
  <si>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</si>
  <si>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</si>
  <si>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</si>
  <si>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</si>
  <si>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</si>
  <si>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</si>
  <si>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</si>
  <si>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Подпрограмма "Персонифицированное дополнительное образование детей"</t>
  </si>
  <si>
    <t>0360000000</t>
  </si>
  <si>
    <t>0360011691</t>
  </si>
  <si>
    <t>Гранты в форме субсидии бюджетным учреждениям</t>
  </si>
  <si>
    <t>613</t>
  </si>
  <si>
    <t>МП"Содействие развитию малого и среднего предпринимательства на территории ММР 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</si>
  <si>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</si>
  <si>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26000R0820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</si>
  <si>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</si>
  <si>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</si>
  <si>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</si>
  <si>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</si>
  <si>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</si>
  <si>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9999993130</t>
  </si>
  <si>
    <t>020E193140</t>
  </si>
  <si>
    <t>031E193140</t>
  </si>
  <si>
    <t>032E193140</t>
  </si>
  <si>
    <t>033E193140</t>
  </si>
  <si>
    <t>Контрольно-счетная комиссия Михайловского муниципального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</si>
  <si>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</si>
  <si>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</si>
  <si>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0310</t>
  </si>
  <si>
    <t xml:space="preserve"> Межбюджетные трансферты
</t>
  </si>
  <si>
    <t xml:space="preserve">Иные межбюджетные трансферты
</t>
  </si>
  <si>
    <t xml:space="preserve">Обеспечение пожарной безопасности
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</si>
  <si>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</si>
  <si>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</si>
  <si>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</si>
  <si>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</si>
  <si>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</si>
  <si>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</si>
  <si>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</si>
  <si>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</si>
  <si>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</si>
  <si>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</si>
  <si>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</si>
  <si>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</si>
  <si>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Предоставление субсидий бюджетным, автономным учреждениям и иным некоммерческим организациям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</si>
  <si>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</si>
  <si>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</si>
  <si>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16100L2990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</si>
  <si>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</si>
  <si>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</si>
  <si>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</si>
  <si>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</si>
  <si>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</si>
  <si>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16200L4670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</si>
  <si>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</si>
  <si>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</si>
  <si>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</si>
  <si>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</si>
  <si>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</si>
  <si>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1103</t>
  </si>
  <si>
    <t xml:space="preserve">Спорт высших достижений
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</si>
  <si>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</si>
  <si>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</si>
  <si>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</si>
  <si>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Муниципальная программа «Комплексного развития систем социальной инфраструктуры в ММР»</t>
  </si>
  <si>
    <t>2100000000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</si>
  <si>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</si>
  <si>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1700000000</t>
  </si>
  <si>
    <t>Подпрограмма "Защита населения и территорий от чрезвычайных ситуаций"</t>
  </si>
  <si>
    <t>1710000000</t>
  </si>
  <si>
    <t>1710011610</t>
  </si>
  <si>
    <t>Подпрограмма "Обеспечение пожарной безопасности"</t>
  </si>
  <si>
    <t>1720000000</t>
  </si>
  <si>
    <t>1720011610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</si>
  <si>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</si>
  <si>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Мероприятия администрации Михайловского муниципального района по обеспечению пожарной безопасности</t>
  </si>
  <si>
    <t>2100092020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</si>
  <si>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</si>
  <si>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21000S2020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</si>
  <si>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</si>
  <si>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</si>
  <si>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2100092340</t>
  </si>
  <si>
    <t>21000S2340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</si>
  <si>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</si>
  <si>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</si>
  <si>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</si>
  <si>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</si>
  <si>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</si>
  <si>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03100S2360</t>
  </si>
  <si>
    <t>0500011630</t>
  </si>
  <si>
    <t>Мероприятия районных бюджетных муниципальных учреждений по созданию доступной среды для инвалидов</t>
  </si>
  <si>
    <t>Расходы на поддержку социально ориентированных некоммерческих организаций за счет краевого бюджета</t>
  </si>
  <si>
    <t>2000092640</t>
  </si>
  <si>
    <t>20000S2640</t>
  </si>
  <si>
    <t>Расходы на поддержку социально ориентированных некоммерческих организаций за счет местного бюджета</t>
  </si>
  <si>
    <t>1500011630</t>
  </si>
  <si>
    <t>Мероприятия районных казенных муниципальных учреждений по развитию физической культуры и спорта ММР</t>
  </si>
  <si>
    <t>24000М0820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</si>
  <si>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</si>
  <si>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</si>
  <si>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2100011630</t>
  </si>
  <si>
    <t>Мероприятия районных бюджетных учреждений по комплексному развитию системы социальной инфраструктуры</t>
  </si>
  <si>
    <t>162A255194</t>
  </si>
  <si>
    <t>162A255195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</si>
  <si>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</si>
  <si>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</si>
  <si>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</si>
  <si>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1100011610</t>
  </si>
  <si>
    <t>Субсидии из резервного фонда Правительства Приморского края по ликвидации ЧС природного и техногенного характера на территории Приморского края</t>
  </si>
  <si>
    <t>9999923800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</si>
  <si>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</si>
  <si>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</si>
  <si>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1900009605</t>
  </si>
  <si>
    <t>Расходы на обеспечение мероприятий по модернизации систем коммунальной инфраструктуры за счет средств краевого бюджета</t>
  </si>
  <si>
    <t>614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</si>
  <si>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</si>
  <si>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19000S9605</t>
  </si>
  <si>
    <t>Расходы на обеспечение мероприятий по модернизации систем коммунальной инфраструктуры за счет средств местного бюджета</t>
  </si>
  <si>
    <t>0406</t>
  </si>
  <si>
    <t>Водное хозяйство</t>
  </si>
  <si>
    <t>2600092670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</si>
  <si>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краевого бюджета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</si>
  <si>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местного бюджета</t>
  </si>
  <si>
    <t>26000S2670</t>
  </si>
  <si>
    <t>районного бюджета за 2023 год по разделам, подразделам, целевым статьям и видам расходов в соответствии с бюджетной классификацией РФ</t>
  </si>
  <si>
    <t>Приложение 2 к решению Думы</t>
  </si>
  <si>
    <t>Годовой план уточненный</t>
  </si>
  <si>
    <t>Исполнено</t>
  </si>
  <si>
    <t>% исполнения к первоначально утвержденным расходам</t>
  </si>
  <si>
    <t>% исполнения к уточненным расходам</t>
  </si>
  <si>
    <t>Годовой план на 01.01.2023</t>
  </si>
  <si>
    <t>района № ____ от ________________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</si>
  <si>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</si>
  <si>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>1900092270</t>
  </si>
  <si>
    <t>19000S2270</t>
  </si>
  <si>
    <t>Резервный фонд администрации Михайловского муниципального района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</si>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</sst>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5">
      <alignment horizontal="left" wrapText="1"/>
    </xf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wrapText="1"/>
    </xf>
    <xf numFmtId="0" fontId="2" fillId="0" borderId="0" xfId="0" applyFont="1" applyAlignment="1"/>
    <xf numFmtId="0" fontId="3" fillId="4" borderId="1" xfId="0" applyFont="1" applyFill="1" applyBorder="1" applyAlignment="1">
      <alignment vertical="top" wrapText="1" shrinkToFit="1"/>
    </xf>
    <xf numFmtId="0" fontId="2" fillId="0" borderId="0" xfId="0" applyFont="1" applyAlignment="1">
      <alignment shrinkToFit="1"/>
    </xf>
    <xf numFmtId="49" fontId="3" fillId="4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wrapText="1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7" borderId="1" xfId="0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center" shrinkToFit="1"/>
    </xf>
    <xf numFmtId="0" fontId="3" fillId="8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7" borderId="3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6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4" fontId="2" fillId="0" borderId="0" xfId="2" applyFont="1"/>
    <xf numFmtId="168" fontId="10" fillId="0" borderId="0" xfId="0" applyNumberFormat="1" applyFont="1" applyAlignment="1">
      <alignment shrinkToFit="1"/>
    </xf>
    <xf numFmtId="167" fontId="2" fillId="0" borderId="0" xfId="2" applyNumberFormat="1" applyFont="1" applyAlignment="1">
      <alignment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8" fillId="4" borderId="1" xfId="0" applyNumberFormat="1" applyFont="1" applyFill="1" applyBorder="1" applyAlignment="1">
      <alignment horizontal="center" vertical="center" shrinkToFit="1"/>
    </xf>
    <xf numFmtId="166" fontId="3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4" fontId="2" fillId="8" borderId="1" xfId="2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vertical="top" wrapText="1"/>
    </xf>
    <xf numFmtId="49" fontId="3" fillId="10" borderId="1" xfId="0" applyNumberFormat="1" applyFont="1" applyFill="1" applyBorder="1" applyAlignment="1">
      <alignment horizontal="center" vertical="center" shrinkToFit="1"/>
    </xf>
    <xf numFmtId="166" fontId="3" fillId="8" borderId="1" xfId="0" applyNumberFormat="1" applyFont="1" applyFill="1" applyBorder="1" applyAlignment="1">
      <alignment horizontal="center" vertical="center" shrinkToFit="1"/>
    </xf>
    <xf numFmtId="49" fontId="12" fillId="7" borderId="1" xfId="0" applyNumberFormat="1" applyFont="1" applyFill="1" applyBorder="1" applyAlignment="1">
      <alignment horizontal="center" vertical="center" shrinkToFit="1"/>
    </xf>
    <xf numFmtId="0" fontId="13" fillId="0" borderId="0" xfId="0" applyFont="1" applyAlignment="1"/>
    <xf numFmtId="0" fontId="14" fillId="7" borderId="1" xfId="0" applyFont="1" applyFill="1" applyBorder="1" applyAlignment="1">
      <alignment horizontal="left" vertical="top" wrapText="1"/>
    </xf>
    <xf numFmtId="49" fontId="14" fillId="7" borderId="1" xfId="0" applyNumberFormat="1" applyFont="1" applyFill="1" applyBorder="1" applyAlignment="1">
      <alignment horizontal="center" vertical="center" shrinkToFit="1"/>
    </xf>
    <xf numFmtId="4" fontId="15" fillId="9" borderId="1" xfId="0" applyNumberFormat="1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3" fillId="10" borderId="1" xfId="2" applyNumberFormat="1" applyFont="1" applyFill="1" applyBorder="1" applyAlignment="1">
      <alignment horizontal="center" vertical="center" shrinkToFit="1"/>
    </xf>
    <xf numFmtId="166" fontId="3" fillId="10" borderId="1" xfId="0" applyNumberFormat="1" applyFont="1" applyFill="1" applyBorder="1" applyAlignment="1">
      <alignment horizontal="center" vertical="center" shrinkToFit="1"/>
    </xf>
    <xf numFmtId="166" fontId="14" fillId="7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0" fontId="16" fillId="6" borderId="1" xfId="0" applyFont="1" applyFill="1" applyBorder="1" applyAlignment="1">
      <alignment horizontal="left" vertical="top" wrapText="1"/>
    </xf>
    <xf numFmtId="49" fontId="14" fillId="6" borderId="1" xfId="0" applyNumberFormat="1" applyFont="1" applyFill="1" applyBorder="1" applyAlignment="1">
      <alignment horizontal="center" vertical="center" shrinkToFit="1"/>
    </xf>
    <xf numFmtId="166" fontId="14" fillId="6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/>
    <xf numFmtId="49" fontId="12" fillId="3" borderId="1" xfId="0" applyNumberFormat="1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center" vertical="center" shrinkToFit="1"/>
    </xf>
    <xf numFmtId="166" fontId="14" fillId="3" borderId="1" xfId="0" applyNumberFormat="1" applyFont="1" applyFill="1" applyBorder="1" applyAlignment="1">
      <alignment horizontal="center" vertical="center" shrinkToFit="1"/>
    </xf>
    <xf numFmtId="0" fontId="14" fillId="8" borderId="1" xfId="0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horizontal="center" vertical="center" shrinkToFit="1"/>
    </xf>
    <xf numFmtId="0" fontId="14" fillId="7" borderId="1" xfId="0" applyFont="1" applyFill="1" applyBorder="1" applyAlignment="1">
      <alignment vertical="top" wrapText="1"/>
    </xf>
    <xf numFmtId="169" fontId="6" fillId="5" borderId="1" xfId="0" applyNumberFormat="1" applyFont="1" applyFill="1" applyBorder="1" applyAlignment="1">
      <alignment horizontal="center" vertical="center" shrinkToFit="1"/>
    </xf>
    <xf numFmtId="169" fontId="8" fillId="4" borderId="1" xfId="0" applyNumberFormat="1" applyFont="1" applyFill="1" applyBorder="1" applyAlignment="1">
      <alignment horizontal="center" vertical="center" shrinkToFit="1"/>
    </xf>
    <xf numFmtId="169" fontId="3" fillId="6" borderId="1" xfId="0" applyNumberFormat="1" applyFont="1" applyFill="1" applyBorder="1" applyAlignment="1">
      <alignment horizontal="center" vertical="center" shrinkToFit="1"/>
    </xf>
    <xf numFmtId="169" fontId="3" fillId="3" borderId="1" xfId="0" applyNumberFormat="1" applyFont="1" applyFill="1" applyBorder="1" applyAlignment="1">
      <alignment horizontal="center" vertical="center" shrinkToFit="1"/>
    </xf>
    <xf numFmtId="169" fontId="3" fillId="7" borderId="1" xfId="0" applyNumberFormat="1" applyFont="1" applyFill="1" applyBorder="1" applyAlignment="1">
      <alignment horizontal="center" vertical="center" shrinkToFit="1"/>
    </xf>
    <xf numFmtId="169" fontId="3" fillId="4" borderId="1" xfId="0" applyNumberFormat="1" applyFont="1" applyFill="1" applyBorder="1" applyAlignment="1">
      <alignment horizontal="center" vertical="center" shrinkToFit="1"/>
    </xf>
    <xf numFmtId="169" fontId="3" fillId="8" borderId="1" xfId="0" applyNumberFormat="1" applyFont="1" applyFill="1" applyBorder="1" applyAlignment="1">
      <alignment horizontal="center" vertical="center" shrinkToFit="1"/>
    </xf>
    <xf numFmtId="169" fontId="8" fillId="6" borderId="1" xfId="0" applyNumberFormat="1" applyFont="1" applyFill="1" applyBorder="1" applyAlignment="1">
      <alignment horizontal="center" vertical="center" shrinkToFit="1"/>
    </xf>
    <xf numFmtId="169" fontId="14" fillId="7" borderId="1" xfId="0" applyNumberFormat="1" applyFont="1" applyFill="1" applyBorder="1" applyAlignment="1">
      <alignment horizontal="center" vertical="center" shrinkToFit="1"/>
    </xf>
    <xf numFmtId="169" fontId="3" fillId="5" borderId="1" xfId="0" applyNumberFormat="1" applyFont="1" applyFill="1" applyBorder="1" applyAlignment="1">
      <alignment horizontal="center" vertical="center" shrinkToFit="1"/>
    </xf>
    <xf numFmtId="169" fontId="14" fillId="3" borderId="1" xfId="0" applyNumberFormat="1" applyFont="1" applyFill="1" applyBorder="1" applyAlignment="1">
      <alignment horizontal="center" vertical="center" shrinkToFit="1"/>
    </xf>
    <xf numFmtId="169" fontId="3" fillId="6" borderId="1" xfId="2" applyNumberFormat="1" applyFont="1" applyFill="1" applyBorder="1" applyAlignment="1">
      <alignment horizontal="center" vertical="center" shrinkToFit="1"/>
    </xf>
    <xf numFmtId="169" fontId="3" fillId="3" borderId="1" xfId="2" applyNumberFormat="1" applyFont="1" applyFill="1" applyBorder="1" applyAlignment="1">
      <alignment horizontal="center" vertical="center" shrinkToFit="1"/>
    </xf>
    <xf numFmtId="169" fontId="3" fillId="7" borderId="1" xfId="2" applyNumberFormat="1" applyFont="1" applyFill="1" applyBorder="1" applyAlignment="1">
      <alignment horizontal="center" vertical="center" shrinkToFit="1"/>
    </xf>
    <xf numFmtId="169" fontId="8" fillId="4" borderId="1" xfId="2" applyNumberFormat="1" applyFont="1" applyFill="1" applyBorder="1" applyAlignment="1">
      <alignment horizontal="center" vertical="center" shrinkToFit="1"/>
    </xf>
    <xf numFmtId="169" fontId="8" fillId="6" borderId="1" xfId="2" applyNumberFormat="1" applyFont="1" applyFill="1" applyBorder="1" applyAlignment="1">
      <alignment horizontal="center" vertical="center" shrinkToFit="1"/>
    </xf>
    <xf numFmtId="169" fontId="3" fillId="4" borderId="1" xfId="2" applyNumberFormat="1" applyFont="1" applyFill="1" applyBorder="1" applyAlignment="1">
      <alignment horizontal="center" vertical="center" shrinkToFit="1"/>
    </xf>
    <xf numFmtId="169" fontId="3" fillId="10" borderId="1" xfId="2" applyNumberFormat="1" applyFont="1" applyFill="1" applyBorder="1" applyAlignment="1">
      <alignment horizontal="center" vertical="center" shrinkToFit="1"/>
    </xf>
    <xf numFmtId="169" fontId="3" fillId="10" borderId="1" xfId="0" applyNumberFormat="1" applyFont="1" applyFill="1" applyBorder="1" applyAlignment="1">
      <alignment horizontal="center" vertical="center" shrinkToFit="1"/>
    </xf>
    <xf numFmtId="169" fontId="14" fillId="6" borderId="1" xfId="0" applyNumberFormat="1" applyFont="1" applyFill="1" applyBorder="1" applyAlignment="1">
      <alignment horizontal="center" vertical="center" shrinkToFit="1"/>
    </xf>
    <xf numFmtId="169" fontId="14" fillId="7" borderId="1" xfId="2" applyNumberFormat="1" applyFont="1" applyFill="1" applyBorder="1" applyAlignment="1">
      <alignment horizontal="center" vertical="center" shrinkToFit="1"/>
    </xf>
    <xf numFmtId="169" fontId="8" fillId="5" borderId="1" xfId="0" applyNumberFormat="1" applyFont="1" applyFill="1" applyBorder="1" applyAlignment="1">
      <alignment horizontal="center" vertical="center" shrinkToFit="1"/>
    </xf>
    <xf numFmtId="49" fontId="16" fillId="4" borderId="1" xfId="0" applyNumberFormat="1" applyFont="1" applyFill="1" applyBorder="1" applyAlignment="1">
      <alignment horizontal="center" vertical="center" shrinkToFit="1"/>
    </xf>
    <xf numFmtId="0" fontId="14" fillId="5" borderId="1" xfId="0" applyFont="1" applyFill="1" applyBorder="1" applyAlignment="1">
      <alignment horizontal="center" vertical="top" wrapText="1"/>
    </xf>
    <xf numFmtId="49" fontId="18" fillId="5" borderId="1" xfId="0" applyNumberFormat="1" applyFont="1" applyFill="1" applyBorder="1" applyAlignment="1">
      <alignment horizontal="center" vertical="center" shrinkToFit="1"/>
    </xf>
    <xf numFmtId="166" fontId="18" fillId="5" borderId="1" xfId="0" applyNumberFormat="1" applyFont="1" applyFill="1" applyBorder="1" applyAlignment="1">
      <alignment horizontal="center" vertical="center" shrinkToFit="1"/>
    </xf>
    <xf numFmtId="169" fontId="18" fillId="5" borderId="1" xfId="0" applyNumberFormat="1" applyFont="1" applyFill="1" applyBorder="1" applyAlignment="1">
      <alignment horizontal="center" vertical="center" shrinkToFit="1"/>
    </xf>
    <xf numFmtId="0" fontId="14" fillId="6" borderId="1" xfId="0" applyFont="1" applyFill="1" applyBorder="1" applyAlignment="1">
      <alignment vertical="top" wrapText="1"/>
    </xf>
    <xf numFmtId="49" fontId="14" fillId="8" borderId="1" xfId="0" applyNumberFormat="1" applyFont="1" applyFill="1" applyBorder="1" applyAlignment="1">
      <alignment horizontal="center" vertical="center" shrinkToFit="1"/>
    </xf>
    <xf numFmtId="166" fontId="14" fillId="8" borderId="1" xfId="0" applyNumberFormat="1" applyFont="1" applyFill="1" applyBorder="1" applyAlignment="1">
      <alignment horizontal="center" vertical="center" shrinkToFit="1"/>
    </xf>
    <xf numFmtId="169" fontId="14" fillId="8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/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showGridLines="0" tabSelected="1" view="pageBreakPreview" zoomScale="115" zoomScaleNormal="100" zoomScaleSheetLayoutView="115" workbookViewId="0">
      <selection activeCell="J9" sqref="J9"/>
    </sheetView>
  </sheetViews>
  <sheetFormatPr defaultRowHeight="12.75" outlineLevelRow="6" x14ac:dyDescent="0.2"/>
  <cols>
    <col min="1" max="1" width="69.28515625" style="2" customWidth="1"/>
    <col min="2" max="2" width="8.85546875" style="2" customWidth="1"/>
    <col min="3" max="3" width="16.140625" style="2" customWidth="1"/>
    <col min="4" max="4" width="9" style="2" customWidth="1"/>
    <col min="5" max="5" width="0" style="2" hidden="1" customWidth="1"/>
    <col min="6" max="6" width="15.7109375" style="2" customWidth="1"/>
    <col min="7" max="7" width="17.7109375" style="2" customWidth="1"/>
    <col min="8" max="8" width="14.5703125" style="2" customWidth="1"/>
    <col min="9" max="16384" width="9.140625" style="2"/>
  </cols>
  <sheetData>
    <row r="1" spans="1:10" s="56" customFormat="1" x14ac:dyDescent="0.2">
      <c r="G1" s="127" t="s">
        <v>506</v>
      </c>
      <c r="H1" s="127"/>
      <c r="I1" s="128"/>
      <c r="J1" s="128"/>
    </row>
    <row r="2" spans="1:10" s="56" customFormat="1" ht="12.75" customHeight="1" x14ac:dyDescent="0.2">
      <c r="G2" s="129" t="s">
        <v>81</v>
      </c>
      <c r="H2" s="129"/>
      <c r="I2" s="128"/>
      <c r="J2" s="128"/>
    </row>
    <row r="3" spans="1:10" s="56" customFormat="1" x14ac:dyDescent="0.2">
      <c r="G3" s="127" t="s">
        <v>512</v>
      </c>
      <c r="H3" s="127"/>
      <c r="I3" s="128"/>
      <c r="J3" s="128"/>
    </row>
    <row r="4" spans="1:10" s="56" customFormat="1" x14ac:dyDescent="0.2">
      <c r="G4" s="59"/>
      <c r="H4" s="59"/>
      <c r="I4" s="59"/>
      <c r="J4" s="59"/>
    </row>
    <row r="5" spans="1:10" ht="30.75" customHeight="1" x14ac:dyDescent="0.35">
      <c r="A5" s="130" t="s">
        <v>44</v>
      </c>
      <c r="B5" s="130"/>
      <c r="C5" s="130"/>
      <c r="D5" s="130"/>
      <c r="E5" s="130"/>
      <c r="F5" s="130"/>
      <c r="G5" s="136"/>
      <c r="H5" s="136"/>
      <c r="I5" s="136"/>
      <c r="J5" s="136"/>
    </row>
    <row r="6" spans="1:10" ht="57" customHeight="1" x14ac:dyDescent="0.2">
      <c r="A6" s="134" t="s">
        <v>505</v>
      </c>
      <c r="B6" s="134"/>
      <c r="C6" s="134"/>
      <c r="D6" s="134"/>
      <c r="E6" s="134"/>
      <c r="F6" s="134"/>
      <c r="G6" s="135"/>
      <c r="H6" s="135"/>
      <c r="I6" s="135"/>
      <c r="J6" s="135"/>
    </row>
    <row r="7" spans="1:10" ht="15.75" x14ac:dyDescent="0.25">
      <c r="A7" s="133" t="s">
        <v>62</v>
      </c>
      <c r="B7" s="133"/>
      <c r="C7" s="133"/>
      <c r="D7" s="133"/>
      <c r="E7" s="133"/>
      <c r="F7" s="133"/>
      <c r="G7" s="133"/>
      <c r="H7" s="133"/>
    </row>
    <row r="8" spans="1:10" ht="102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60" t="s">
        <v>511</v>
      </c>
      <c r="G8" s="60" t="s">
        <v>507</v>
      </c>
      <c r="H8" s="61" t="s">
        <v>508</v>
      </c>
      <c r="I8" s="62" t="s">
        <v>509</v>
      </c>
      <c r="J8" s="63" t="s">
        <v>510</v>
      </c>
    </row>
    <row r="9" spans="1:10" ht="18.75" customHeight="1" outlineLevel="2" x14ac:dyDescent="0.25">
      <c r="A9" s="11" t="s">
        <v>58</v>
      </c>
      <c r="B9" s="12" t="s">
        <v>57</v>
      </c>
      <c r="C9" s="12" t="s">
        <v>198</v>
      </c>
      <c r="D9" s="12" t="s">
        <v>5</v>
      </c>
      <c r="E9" s="12"/>
      <c r="F9" s="48">
        <f>F10+F18+F39+F59+F79+F84+F53+F73</f>
        <v>160579.64878999998</v>
      </c>
      <c r="G9" s="48">
        <f>G10+G18+G39+G59+G79+G84+G53+G73</f>
        <v>176511.04902999997</v>
      </c>
      <c r="H9" s="48">
        <f>H10+H18+H39+H59+H79+H84+H53+H73</f>
        <v>153262.19963999998</v>
      </c>
      <c r="I9" s="64">
        <f>H9/F9*100</f>
        <v>95.44310303009226</v>
      </c>
      <c r="J9" s="64">
        <f>H9/G9*100</f>
        <v>86.828671905944759</v>
      </c>
    </row>
    <row r="10" spans="1:10" s="20" customFormat="1" ht="33" customHeight="1" outlineLevel="3" x14ac:dyDescent="0.25">
      <c r="A10" s="17" t="s">
        <v>24</v>
      </c>
      <c r="B10" s="19" t="s">
        <v>6</v>
      </c>
      <c r="C10" s="19" t="s">
        <v>198</v>
      </c>
      <c r="D10" s="19" t="s">
        <v>5</v>
      </c>
      <c r="E10" s="19"/>
      <c r="F10" s="73">
        <f>F11</f>
        <v>4131.6000000000004</v>
      </c>
      <c r="G10" s="73">
        <f t="shared" ref="G10:H11" si="0">G11</f>
        <v>3925.5503200000003</v>
      </c>
      <c r="H10" s="73">
        <f t="shared" si="0"/>
        <v>3925.5503200000003</v>
      </c>
      <c r="I10" s="64">
        <f t="shared" ref="I10:I72" si="1">H10/F10*100</f>
        <v>95.012835705295771</v>
      </c>
      <c r="J10" s="64">
        <f t="shared" ref="J10:J72" si="2">H10/G10*100</f>
        <v>100</v>
      </c>
    </row>
    <row r="11" spans="1:10" ht="34.5" customHeight="1" outlineLevel="3" x14ac:dyDescent="0.25">
      <c r="A11" s="14" t="s">
        <v>114</v>
      </c>
      <c r="B11" s="8" t="s">
        <v>6</v>
      </c>
      <c r="C11" s="8" t="s">
        <v>199</v>
      </c>
      <c r="D11" s="8" t="s">
        <v>5</v>
      </c>
      <c r="E11" s="8"/>
      <c r="F11" s="54">
        <f>F12</f>
        <v>4131.6000000000004</v>
      </c>
      <c r="G11" s="54">
        <f t="shared" si="0"/>
        <v>3925.5503200000003</v>
      </c>
      <c r="H11" s="54">
        <f t="shared" si="0"/>
        <v>3925.5503200000003</v>
      </c>
      <c r="I11" s="64">
        <f t="shared" si="1"/>
        <v>95.012835705295771</v>
      </c>
      <c r="J11" s="64">
        <f t="shared" si="2"/>
        <v>100</v>
      </c>
    </row>
    <row r="12" spans="1:10" ht="35.25" customHeight="1" outlineLevel="3" x14ac:dyDescent="0.25">
      <c r="A12" s="14" t="s">
        <v>116</v>
      </c>
      <c r="B12" s="8" t="s">
        <v>6</v>
      </c>
      <c r="C12" s="8" t="s">
        <v>286</v>
      </c>
      <c r="D12" s="8" t="s">
        <v>5</v>
      </c>
      <c r="E12" s="8"/>
      <c r="F12" s="54">
        <f>F13</f>
        <v>4131.6000000000004</v>
      </c>
      <c r="G12" s="54">
        <f>G13</f>
        <v>3925.5503200000003</v>
      </c>
      <c r="H12" s="54">
        <f>H13</f>
        <v>3925.5503200000003</v>
      </c>
      <c r="I12" s="64">
        <f t="shared" si="1"/>
        <v>95.012835705295771</v>
      </c>
      <c r="J12" s="64">
        <f t="shared" si="2"/>
        <v>100</v>
      </c>
    </row>
    <row r="13" spans="1:10" ht="15.75" outlineLevel="4" x14ac:dyDescent="0.25">
      <c r="A13" s="24" t="s">
        <v>115</v>
      </c>
      <c r="B13" s="13" t="s">
        <v>6</v>
      </c>
      <c r="C13" s="13" t="s">
        <v>287</v>
      </c>
      <c r="D13" s="13" t="s">
        <v>5</v>
      </c>
      <c r="E13" s="13"/>
      <c r="F13" s="45">
        <f>F14</f>
        <v>4131.6000000000004</v>
      </c>
      <c r="G13" s="45">
        <f>G14</f>
        <v>3925.5503200000003</v>
      </c>
      <c r="H13" s="45">
        <f>H14</f>
        <v>3925.5503200000003</v>
      </c>
      <c r="I13" s="64">
        <f t="shared" si="1"/>
        <v>95.012835705295771</v>
      </c>
      <c r="J13" s="64">
        <f t="shared" si="2"/>
        <v>100</v>
      </c>
    </row>
    <row r="14" spans="1:10" ht="31.5" outlineLevel="4" x14ac:dyDescent="0.25">
      <c r="A14" s="4" t="s">
        <v>416</v>
      </c>
      <c r="B14" s="5" t="s">
        <v>6</v>
      </c>
      <c r="C14" s="5" t="s">
        <v>287</v>
      </c>
      <c r="D14" s="5" t="s">
        <v>84</v>
      </c>
      <c r="E14" s="5"/>
      <c r="F14" s="55">
        <f>F15+F16+F17</f>
        <v>4131.6000000000004</v>
      </c>
      <c r="G14" s="55">
        <f>G15+G16+G17</f>
        <v>3925.5503200000003</v>
      </c>
      <c r="H14" s="55">
        <f>H15+H16+H17</f>
        <v>3925.5503200000003</v>
      </c>
      <c r="I14" s="64">
        <f t="shared" si="1"/>
        <v>95.012835705295771</v>
      </c>
      <c r="J14" s="64">
        <f t="shared" si="2"/>
        <v>100</v>
      </c>
    </row>
    <row r="15" spans="1:10" ht="17.25" customHeight="1" outlineLevel="5" x14ac:dyDescent="0.25">
      <c r="A15" s="22" t="s">
        <v>193</v>
      </c>
      <c r="B15" s="23" t="s">
        <v>6</v>
      </c>
      <c r="C15" s="23" t="s">
        <v>287</v>
      </c>
      <c r="D15" s="23" t="s">
        <v>82</v>
      </c>
      <c r="E15" s="23"/>
      <c r="F15" s="53">
        <v>3167.13</v>
      </c>
      <c r="G15" s="53">
        <v>3146.9469800000002</v>
      </c>
      <c r="H15" s="100">
        <v>3146.9469800000002</v>
      </c>
      <c r="I15" s="64">
        <f t="shared" si="1"/>
        <v>99.362734715657396</v>
      </c>
      <c r="J15" s="64">
        <f t="shared" si="2"/>
        <v>100</v>
      </c>
    </row>
    <row r="16" spans="1:10" ht="34.5" customHeight="1" outlineLevel="5" x14ac:dyDescent="0.25">
      <c r="A16" s="22" t="s">
        <v>197</v>
      </c>
      <c r="B16" s="23" t="s">
        <v>6</v>
      </c>
      <c r="C16" s="23" t="s">
        <v>287</v>
      </c>
      <c r="D16" s="23" t="s">
        <v>83</v>
      </c>
      <c r="E16" s="23"/>
      <c r="F16" s="53">
        <v>8</v>
      </c>
      <c r="G16" s="53">
        <v>14</v>
      </c>
      <c r="H16" s="100">
        <v>14</v>
      </c>
      <c r="I16" s="64">
        <f t="shared" si="1"/>
        <v>175</v>
      </c>
      <c r="J16" s="64">
        <f t="shared" si="2"/>
        <v>100</v>
      </c>
    </row>
    <row r="17" spans="1:10" ht="50.25" customHeight="1" outlineLevel="5" x14ac:dyDescent="0.25">
      <c r="A17" s="22" t="s">
        <v>194</v>
      </c>
      <c r="B17" s="23" t="s">
        <v>6</v>
      </c>
      <c r="C17" s="23" t="s">
        <v>287</v>
      </c>
      <c r="D17" s="23" t="s">
        <v>195</v>
      </c>
      <c r="E17" s="23"/>
      <c r="F17" s="53">
        <v>956.47</v>
      </c>
      <c r="G17" s="53">
        <v>764.60334</v>
      </c>
      <c r="H17" s="100">
        <v>764.60334</v>
      </c>
      <c r="I17" s="64">
        <f t="shared" si="1"/>
        <v>79.940127761456182</v>
      </c>
      <c r="J17" s="64">
        <f t="shared" si="2"/>
        <v>100</v>
      </c>
    </row>
    <row r="18" spans="1:10" ht="47.25" customHeight="1" outlineLevel="6" x14ac:dyDescent="0.25">
      <c r="A18" s="6" t="s">
        <v>25</v>
      </c>
      <c r="B18" s="7" t="s">
        <v>18</v>
      </c>
      <c r="C18" s="7" t="s">
        <v>198</v>
      </c>
      <c r="D18" s="7" t="s">
        <v>5</v>
      </c>
      <c r="E18" s="7"/>
      <c r="F18" s="44">
        <f t="shared" ref="F18:H19" si="3">F19</f>
        <v>7183</v>
      </c>
      <c r="G18" s="44">
        <f>G19</f>
        <v>6917.6525799999999</v>
      </c>
      <c r="H18" s="101">
        <f>H19</f>
        <v>6917.6525799999999</v>
      </c>
      <c r="I18" s="64">
        <f t="shared" si="1"/>
        <v>96.30589697897814</v>
      </c>
      <c r="J18" s="64">
        <f t="shared" si="2"/>
        <v>100</v>
      </c>
    </row>
    <row r="19" spans="1:10" s="18" customFormat="1" ht="33" customHeight="1" outlineLevel="6" x14ac:dyDescent="0.25">
      <c r="A19" s="14" t="s">
        <v>114</v>
      </c>
      <c r="B19" s="8" t="s">
        <v>18</v>
      </c>
      <c r="C19" s="8" t="s">
        <v>199</v>
      </c>
      <c r="D19" s="8" t="s">
        <v>5</v>
      </c>
      <c r="E19" s="8"/>
      <c r="F19" s="54">
        <f t="shared" si="3"/>
        <v>7183</v>
      </c>
      <c r="G19" s="54">
        <f>G20</f>
        <v>6917.6525799999999</v>
      </c>
      <c r="H19" s="97">
        <f t="shared" si="3"/>
        <v>6917.6525799999999</v>
      </c>
      <c r="I19" s="64">
        <f t="shared" si="1"/>
        <v>96.30589697897814</v>
      </c>
      <c r="J19" s="64">
        <f t="shared" si="2"/>
        <v>100</v>
      </c>
    </row>
    <row r="20" spans="1:10" s="18" customFormat="1" ht="36" customHeight="1" outlineLevel="6" x14ac:dyDescent="0.25">
      <c r="A20" s="14" t="s">
        <v>116</v>
      </c>
      <c r="B20" s="8" t="s">
        <v>18</v>
      </c>
      <c r="C20" s="8" t="s">
        <v>286</v>
      </c>
      <c r="D20" s="8" t="s">
        <v>5</v>
      </c>
      <c r="E20" s="8"/>
      <c r="F20" s="54">
        <f>F21+F36+F32</f>
        <v>7183</v>
      </c>
      <c r="G20" s="54">
        <f>G21+G36+G32</f>
        <v>6917.6525799999999</v>
      </c>
      <c r="H20" s="97">
        <f>H21+H36+H32</f>
        <v>6917.6525799999999</v>
      </c>
      <c r="I20" s="64">
        <f t="shared" si="1"/>
        <v>96.30589697897814</v>
      </c>
      <c r="J20" s="64">
        <f t="shared" si="2"/>
        <v>100</v>
      </c>
    </row>
    <row r="21" spans="1:10" s="18" customFormat="1" ht="47.25" outlineLevel="6" x14ac:dyDescent="0.25">
      <c r="A21" s="25" t="s">
        <v>160</v>
      </c>
      <c r="B21" s="13" t="s">
        <v>18</v>
      </c>
      <c r="C21" s="13" t="s">
        <v>288</v>
      </c>
      <c r="D21" s="13" t="s">
        <v>5</v>
      </c>
      <c r="E21" s="13"/>
      <c r="F21" s="45">
        <f>F22+F25+F30+F27</f>
        <v>3990</v>
      </c>
      <c r="G21" s="45">
        <f>G22+G25+G30+G27</f>
        <v>3163.9925300000004</v>
      </c>
      <c r="H21" s="98">
        <f>H22+H25+H30+H27</f>
        <v>3163.9925300000004</v>
      </c>
      <c r="I21" s="64">
        <f t="shared" si="1"/>
        <v>79.298058395989983</v>
      </c>
      <c r="J21" s="64">
        <f t="shared" si="2"/>
        <v>100</v>
      </c>
    </row>
    <row r="22" spans="1:10" s="18" customFormat="1" ht="31.5" outlineLevel="6" x14ac:dyDescent="0.25">
      <c r="A22" s="4" t="s">
        <v>416</v>
      </c>
      <c r="B22" s="5" t="s">
        <v>18</v>
      </c>
      <c r="C22" s="5" t="s">
        <v>288</v>
      </c>
      <c r="D22" s="5" t="s">
        <v>84</v>
      </c>
      <c r="E22" s="5"/>
      <c r="F22" s="55">
        <f>F23+F24</f>
        <v>3785</v>
      </c>
      <c r="G22" s="55">
        <f>G23+G24</f>
        <v>2918.8135300000004</v>
      </c>
      <c r="H22" s="99">
        <f>H23+H24</f>
        <v>2918.8135300000004</v>
      </c>
      <c r="I22" s="64">
        <f t="shared" si="1"/>
        <v>77.115284808454433</v>
      </c>
      <c r="J22" s="64">
        <f t="shared" si="2"/>
        <v>100</v>
      </c>
    </row>
    <row r="23" spans="1:10" s="18" customFormat="1" ht="31.5" outlineLevel="6" x14ac:dyDescent="0.25">
      <c r="A23" s="22" t="s">
        <v>193</v>
      </c>
      <c r="B23" s="23" t="s">
        <v>18</v>
      </c>
      <c r="C23" s="23" t="s">
        <v>288</v>
      </c>
      <c r="D23" s="23" t="s">
        <v>82</v>
      </c>
      <c r="E23" s="23"/>
      <c r="F23" s="53">
        <v>2907</v>
      </c>
      <c r="G23" s="53">
        <v>2243.6478200000001</v>
      </c>
      <c r="H23" s="100">
        <v>2243.6478200000001</v>
      </c>
      <c r="I23" s="64">
        <f t="shared" si="1"/>
        <v>77.180867561059515</v>
      </c>
      <c r="J23" s="64">
        <f t="shared" si="2"/>
        <v>100</v>
      </c>
    </row>
    <row r="24" spans="1:10" s="18" customFormat="1" ht="47.25" outlineLevel="6" x14ac:dyDescent="0.25">
      <c r="A24" s="22" t="s">
        <v>194</v>
      </c>
      <c r="B24" s="23" t="s">
        <v>18</v>
      </c>
      <c r="C24" s="23" t="s">
        <v>288</v>
      </c>
      <c r="D24" s="23" t="s">
        <v>195</v>
      </c>
      <c r="E24" s="23"/>
      <c r="F24" s="53">
        <v>878</v>
      </c>
      <c r="G24" s="53">
        <v>675.16570999999999</v>
      </c>
      <c r="H24" s="100">
        <v>675.16570999999999</v>
      </c>
      <c r="I24" s="64">
        <f t="shared" si="1"/>
        <v>76.89814464692482</v>
      </c>
      <c r="J24" s="64">
        <f t="shared" si="2"/>
        <v>100</v>
      </c>
    </row>
    <row r="25" spans="1:10" s="18" customFormat="1" ht="36" customHeight="1" outlineLevel="6" x14ac:dyDescent="0.25">
      <c r="A25" s="4" t="s">
        <v>418</v>
      </c>
      <c r="B25" s="5" t="s">
        <v>18</v>
      </c>
      <c r="C25" s="5" t="s">
        <v>288</v>
      </c>
      <c r="D25" s="5" t="s">
        <v>85</v>
      </c>
      <c r="E25" s="5"/>
      <c r="F25" s="55">
        <f>F26</f>
        <v>100</v>
      </c>
      <c r="G25" s="55">
        <f>G26</f>
        <v>135.51400000000001</v>
      </c>
      <c r="H25" s="99">
        <f>H26</f>
        <v>135.51400000000001</v>
      </c>
      <c r="I25" s="64">
        <f t="shared" si="1"/>
        <v>135.51400000000001</v>
      </c>
      <c r="J25" s="64">
        <f t="shared" si="2"/>
        <v>100</v>
      </c>
    </row>
    <row r="26" spans="1:10" s="18" customFormat="1" ht="15.75" outlineLevel="6" x14ac:dyDescent="0.25">
      <c r="A26" s="22" t="s">
        <v>420</v>
      </c>
      <c r="B26" s="23" t="s">
        <v>18</v>
      </c>
      <c r="C26" s="23" t="s">
        <v>288</v>
      </c>
      <c r="D26" s="23" t="s">
        <v>86</v>
      </c>
      <c r="E26" s="23"/>
      <c r="F26" s="53">
        <v>100</v>
      </c>
      <c r="G26" s="53">
        <v>135.51400000000001</v>
      </c>
      <c r="H26" s="100">
        <v>135.51400000000001</v>
      </c>
      <c r="I26" s="64">
        <f t="shared" si="1"/>
        <v>135.51400000000001</v>
      </c>
      <c r="J26" s="64">
        <f t="shared" si="2"/>
        <v>100</v>
      </c>
    </row>
    <row r="27" spans="1:10" s="16" customFormat="1" ht="15.75" outlineLevel="6" x14ac:dyDescent="0.25">
      <c r="A27" s="4" t="s">
        <v>237</v>
      </c>
      <c r="B27" s="5" t="s">
        <v>18</v>
      </c>
      <c r="C27" s="5" t="s">
        <v>288</v>
      </c>
      <c r="D27" s="5" t="s">
        <v>238</v>
      </c>
      <c r="E27" s="5"/>
      <c r="F27" s="55">
        <f>F29+F28</f>
        <v>100</v>
      </c>
      <c r="G27" s="55">
        <f>G29+G28</f>
        <v>109</v>
      </c>
      <c r="H27" s="99">
        <f>H29+H28</f>
        <v>109</v>
      </c>
      <c r="I27" s="64">
        <f t="shared" si="1"/>
        <v>109.00000000000001</v>
      </c>
      <c r="J27" s="64">
        <f t="shared" si="2"/>
        <v>100</v>
      </c>
    </row>
    <row r="28" spans="1:10" s="16" customFormat="1" ht="31.5" outlineLevel="6" x14ac:dyDescent="0.25">
      <c r="A28" s="42" t="s">
        <v>408</v>
      </c>
      <c r="B28" s="41" t="s">
        <v>18</v>
      </c>
      <c r="C28" s="41" t="s">
        <v>288</v>
      </c>
      <c r="D28" s="41" t="s">
        <v>407</v>
      </c>
      <c r="E28" s="41"/>
      <c r="F28" s="67">
        <v>0</v>
      </c>
      <c r="G28" s="67">
        <v>0</v>
      </c>
      <c r="H28" s="102">
        <v>0</v>
      </c>
      <c r="I28" s="64">
        <v>0</v>
      </c>
      <c r="J28" s="64">
        <v>0</v>
      </c>
    </row>
    <row r="29" spans="1:10" s="16" customFormat="1" ht="15.75" outlineLevel="6" x14ac:dyDescent="0.25">
      <c r="A29" s="22" t="s">
        <v>239</v>
      </c>
      <c r="B29" s="23" t="s">
        <v>18</v>
      </c>
      <c r="C29" s="23" t="s">
        <v>288</v>
      </c>
      <c r="D29" s="23" t="s">
        <v>240</v>
      </c>
      <c r="E29" s="23"/>
      <c r="F29" s="53">
        <v>100</v>
      </c>
      <c r="G29" s="53">
        <v>109</v>
      </c>
      <c r="H29" s="100">
        <v>109</v>
      </c>
      <c r="I29" s="64">
        <f t="shared" si="1"/>
        <v>109.00000000000001</v>
      </c>
      <c r="J29" s="64">
        <f t="shared" si="2"/>
        <v>100</v>
      </c>
    </row>
    <row r="30" spans="1:10" s="18" customFormat="1" ht="15.75" outlineLevel="6" x14ac:dyDescent="0.25">
      <c r="A30" s="4" t="s">
        <v>87</v>
      </c>
      <c r="B30" s="5" t="s">
        <v>18</v>
      </c>
      <c r="C30" s="5" t="s">
        <v>288</v>
      </c>
      <c r="D30" s="5" t="s">
        <v>88</v>
      </c>
      <c r="E30" s="5"/>
      <c r="F30" s="55">
        <f>F31</f>
        <v>5</v>
      </c>
      <c r="G30" s="55">
        <f>G31</f>
        <v>0.66500000000000004</v>
      </c>
      <c r="H30" s="99">
        <f>H31</f>
        <v>0.66500000000000004</v>
      </c>
      <c r="I30" s="64">
        <f t="shared" si="1"/>
        <v>13.3</v>
      </c>
      <c r="J30" s="64">
        <f t="shared" si="2"/>
        <v>100</v>
      </c>
    </row>
    <row r="31" spans="1:10" s="18" customFormat="1" ht="15.75" outlineLevel="6" x14ac:dyDescent="0.25">
      <c r="A31" s="22" t="s">
        <v>427</v>
      </c>
      <c r="B31" s="23" t="s">
        <v>18</v>
      </c>
      <c r="C31" s="23" t="s">
        <v>288</v>
      </c>
      <c r="D31" s="23" t="s">
        <v>91</v>
      </c>
      <c r="E31" s="23"/>
      <c r="F31" s="53">
        <v>5</v>
      </c>
      <c r="G31" s="53">
        <v>0.66500000000000004</v>
      </c>
      <c r="H31" s="100">
        <v>0.66500000000000004</v>
      </c>
      <c r="I31" s="64">
        <f t="shared" si="1"/>
        <v>13.3</v>
      </c>
      <c r="J31" s="64">
        <f t="shared" si="2"/>
        <v>100</v>
      </c>
    </row>
    <row r="32" spans="1:10" s="18" customFormat="1" ht="15.75" outlineLevel="6" x14ac:dyDescent="0.25">
      <c r="A32" s="24" t="s">
        <v>345</v>
      </c>
      <c r="B32" s="13" t="s">
        <v>18</v>
      </c>
      <c r="C32" s="13" t="s">
        <v>346</v>
      </c>
      <c r="D32" s="13" t="s">
        <v>5</v>
      </c>
      <c r="E32" s="13"/>
      <c r="F32" s="45">
        <f>F33</f>
        <v>2617</v>
      </c>
      <c r="G32" s="45">
        <f>G33</f>
        <v>3177.66005</v>
      </c>
      <c r="H32" s="98">
        <f>H33</f>
        <v>3177.66005</v>
      </c>
      <c r="I32" s="64">
        <f t="shared" si="1"/>
        <v>121.42376958349254</v>
      </c>
      <c r="J32" s="64">
        <f t="shared" si="2"/>
        <v>100</v>
      </c>
    </row>
    <row r="33" spans="1:10" s="18" customFormat="1" ht="31.5" outlineLevel="6" x14ac:dyDescent="0.25">
      <c r="A33" s="4" t="s">
        <v>416</v>
      </c>
      <c r="B33" s="5" t="s">
        <v>18</v>
      </c>
      <c r="C33" s="5" t="s">
        <v>346</v>
      </c>
      <c r="D33" s="5" t="s">
        <v>84</v>
      </c>
      <c r="E33" s="5"/>
      <c r="F33" s="55">
        <f>F34+F35</f>
        <v>2617</v>
      </c>
      <c r="G33" s="55">
        <f>G34+G35</f>
        <v>3177.66005</v>
      </c>
      <c r="H33" s="99">
        <f>H34+H35</f>
        <v>3177.66005</v>
      </c>
      <c r="I33" s="64">
        <f t="shared" si="1"/>
        <v>121.42376958349254</v>
      </c>
      <c r="J33" s="64">
        <f t="shared" si="2"/>
        <v>100</v>
      </c>
    </row>
    <row r="34" spans="1:10" s="18" customFormat="1" ht="31.5" outlineLevel="6" x14ac:dyDescent="0.25">
      <c r="A34" s="22" t="s">
        <v>193</v>
      </c>
      <c r="B34" s="23" t="s">
        <v>18</v>
      </c>
      <c r="C34" s="23" t="s">
        <v>346</v>
      </c>
      <c r="D34" s="23" t="s">
        <v>82</v>
      </c>
      <c r="E34" s="23"/>
      <c r="F34" s="53">
        <v>1978</v>
      </c>
      <c r="G34" s="53">
        <v>2508.26278</v>
      </c>
      <c r="H34" s="100">
        <v>2508.26278</v>
      </c>
      <c r="I34" s="64">
        <f t="shared" si="1"/>
        <v>126.80802730030334</v>
      </c>
      <c r="J34" s="64">
        <f t="shared" si="2"/>
        <v>100</v>
      </c>
    </row>
    <row r="35" spans="1:10" s="18" customFormat="1" ht="47.25" outlineLevel="6" x14ac:dyDescent="0.25">
      <c r="A35" s="22" t="s">
        <v>194</v>
      </c>
      <c r="B35" s="23" t="s">
        <v>18</v>
      </c>
      <c r="C35" s="23" t="s">
        <v>346</v>
      </c>
      <c r="D35" s="23" t="s">
        <v>195</v>
      </c>
      <c r="E35" s="23"/>
      <c r="F35" s="53">
        <v>639</v>
      </c>
      <c r="G35" s="53">
        <v>669.39727000000005</v>
      </c>
      <c r="H35" s="100">
        <v>669.39727000000005</v>
      </c>
      <c r="I35" s="64">
        <f t="shared" si="1"/>
        <v>104.75700625978091</v>
      </c>
      <c r="J35" s="64">
        <f t="shared" si="2"/>
        <v>100</v>
      </c>
    </row>
    <row r="36" spans="1:10" s="16" customFormat="1" ht="31.5" customHeight="1" outlineLevel="6" x14ac:dyDescent="0.25">
      <c r="A36" s="24" t="s">
        <v>161</v>
      </c>
      <c r="B36" s="13" t="s">
        <v>18</v>
      </c>
      <c r="C36" s="13" t="s">
        <v>289</v>
      </c>
      <c r="D36" s="13" t="s">
        <v>5</v>
      </c>
      <c r="E36" s="13"/>
      <c r="F36" s="45">
        <f t="shared" ref="F36:H37" si="4">F37</f>
        <v>576</v>
      </c>
      <c r="G36" s="45">
        <f t="shared" si="4"/>
        <v>576</v>
      </c>
      <c r="H36" s="98">
        <f t="shared" si="4"/>
        <v>576</v>
      </c>
      <c r="I36" s="64">
        <f t="shared" si="1"/>
        <v>100</v>
      </c>
      <c r="J36" s="64">
        <f t="shared" si="2"/>
        <v>100</v>
      </c>
    </row>
    <row r="37" spans="1:10" s="16" customFormat="1" ht="31.5" outlineLevel="6" x14ac:dyDescent="0.25">
      <c r="A37" s="4" t="s">
        <v>416</v>
      </c>
      <c r="B37" s="5" t="s">
        <v>18</v>
      </c>
      <c r="C37" s="5" t="s">
        <v>289</v>
      </c>
      <c r="D37" s="5" t="s">
        <v>84</v>
      </c>
      <c r="E37" s="5"/>
      <c r="F37" s="55">
        <f t="shared" si="4"/>
        <v>576</v>
      </c>
      <c r="G37" s="55">
        <f>G38</f>
        <v>576</v>
      </c>
      <c r="H37" s="99">
        <f>H38</f>
        <v>576</v>
      </c>
      <c r="I37" s="64">
        <f t="shared" si="1"/>
        <v>100</v>
      </c>
      <c r="J37" s="64">
        <f t="shared" si="2"/>
        <v>100</v>
      </c>
    </row>
    <row r="38" spans="1:10" s="16" customFormat="1" ht="31.5" outlineLevel="6" x14ac:dyDescent="0.25">
      <c r="A38" s="22" t="s">
        <v>417</v>
      </c>
      <c r="B38" s="23" t="s">
        <v>18</v>
      </c>
      <c r="C38" s="23" t="s">
        <v>289</v>
      </c>
      <c r="D38" s="23" t="s">
        <v>241</v>
      </c>
      <c r="E38" s="23"/>
      <c r="F38" s="53">
        <v>576</v>
      </c>
      <c r="G38" s="53">
        <v>576</v>
      </c>
      <c r="H38" s="100">
        <v>576</v>
      </c>
      <c r="I38" s="64">
        <f t="shared" si="1"/>
        <v>100</v>
      </c>
      <c r="J38" s="64">
        <f t="shared" si="2"/>
        <v>100</v>
      </c>
    </row>
    <row r="39" spans="1:10" s="16" customFormat="1" ht="49.5" customHeight="1" outlineLevel="3" x14ac:dyDescent="0.25">
      <c r="A39" s="6" t="s">
        <v>26</v>
      </c>
      <c r="B39" s="7" t="s">
        <v>7</v>
      </c>
      <c r="C39" s="7" t="s">
        <v>198</v>
      </c>
      <c r="D39" s="7" t="s">
        <v>5</v>
      </c>
      <c r="E39" s="7"/>
      <c r="F39" s="44">
        <f>F40</f>
        <v>14101.03</v>
      </c>
      <c r="G39" s="44">
        <f>G40</f>
        <v>15003.071040000001</v>
      </c>
      <c r="H39" s="101">
        <f>H40</f>
        <v>14637.92211</v>
      </c>
      <c r="I39" s="64">
        <f t="shared" si="1"/>
        <v>103.80746732685483</v>
      </c>
      <c r="J39" s="64">
        <f t="shared" si="2"/>
        <v>97.566172092190527</v>
      </c>
    </row>
    <row r="40" spans="1:10" s="16" customFormat="1" ht="33.75" customHeight="1" outlineLevel="3" x14ac:dyDescent="0.25">
      <c r="A40" s="14" t="s">
        <v>114</v>
      </c>
      <c r="B40" s="8" t="s">
        <v>7</v>
      </c>
      <c r="C40" s="8" t="s">
        <v>199</v>
      </c>
      <c r="D40" s="8" t="s">
        <v>5</v>
      </c>
      <c r="E40" s="8"/>
      <c r="F40" s="54">
        <f>F41</f>
        <v>14101.03</v>
      </c>
      <c r="G40" s="54">
        <f t="shared" ref="G40:H40" si="5">G41</f>
        <v>15003.071040000001</v>
      </c>
      <c r="H40" s="97">
        <f t="shared" si="5"/>
        <v>14637.92211</v>
      </c>
      <c r="I40" s="64">
        <f t="shared" si="1"/>
        <v>103.80746732685483</v>
      </c>
      <c r="J40" s="64">
        <f t="shared" si="2"/>
        <v>97.566172092190527</v>
      </c>
    </row>
    <row r="41" spans="1:10" s="16" customFormat="1" ht="37.5" customHeight="1" outlineLevel="3" x14ac:dyDescent="0.25">
      <c r="A41" s="14" t="s">
        <v>116</v>
      </c>
      <c r="B41" s="8" t="s">
        <v>7</v>
      </c>
      <c r="C41" s="8" t="s">
        <v>286</v>
      </c>
      <c r="D41" s="8" t="s">
        <v>5</v>
      </c>
      <c r="E41" s="8"/>
      <c r="F41" s="54">
        <f>F42</f>
        <v>14101.03</v>
      </c>
      <c r="G41" s="54">
        <f>G42</f>
        <v>15003.071040000001</v>
      </c>
      <c r="H41" s="97">
        <f>H42</f>
        <v>14637.92211</v>
      </c>
      <c r="I41" s="64">
        <f t="shared" si="1"/>
        <v>103.80746732685483</v>
      </c>
      <c r="J41" s="64">
        <f t="shared" si="2"/>
        <v>97.566172092190527</v>
      </c>
    </row>
    <row r="42" spans="1:10" s="16" customFormat="1" ht="47.25" outlineLevel="4" x14ac:dyDescent="0.25">
      <c r="A42" s="25" t="s">
        <v>160</v>
      </c>
      <c r="B42" s="13" t="s">
        <v>7</v>
      </c>
      <c r="C42" s="13" t="s">
        <v>288</v>
      </c>
      <c r="D42" s="13" t="s">
        <v>5</v>
      </c>
      <c r="E42" s="13"/>
      <c r="F42" s="45">
        <f>F43+F47+F49</f>
        <v>14101.03</v>
      </c>
      <c r="G42" s="45">
        <f>G43+G47+G49</f>
        <v>15003.071040000001</v>
      </c>
      <c r="H42" s="98">
        <f>H43+H47+H49</f>
        <v>14637.92211</v>
      </c>
      <c r="I42" s="64">
        <f t="shared" si="1"/>
        <v>103.80746732685483</v>
      </c>
      <c r="J42" s="64">
        <f t="shared" si="2"/>
        <v>97.566172092190527</v>
      </c>
    </row>
    <row r="43" spans="1:10" s="16" customFormat="1" ht="31.5" outlineLevel="5" x14ac:dyDescent="0.25">
      <c r="A43" s="4" t="s">
        <v>416</v>
      </c>
      <c r="B43" s="5" t="s">
        <v>7</v>
      </c>
      <c r="C43" s="5" t="s">
        <v>288</v>
      </c>
      <c r="D43" s="5" t="s">
        <v>84</v>
      </c>
      <c r="E43" s="5"/>
      <c r="F43" s="55">
        <f>F44+F45+F46</f>
        <v>13668.11</v>
      </c>
      <c r="G43" s="55">
        <f>G44+G45+G46</f>
        <v>14234.216</v>
      </c>
      <c r="H43" s="99">
        <f>H44+H45+H46</f>
        <v>13907.181069999999</v>
      </c>
      <c r="I43" s="64">
        <f t="shared" si="1"/>
        <v>101.7491157885033</v>
      </c>
      <c r="J43" s="64">
        <f t="shared" si="2"/>
        <v>97.702473181522592</v>
      </c>
    </row>
    <row r="44" spans="1:10" s="16" customFormat="1" ht="31.5" outlineLevel="5" x14ac:dyDescent="0.25">
      <c r="A44" s="22" t="s">
        <v>193</v>
      </c>
      <c r="B44" s="23" t="s">
        <v>7</v>
      </c>
      <c r="C44" s="23" t="s">
        <v>288</v>
      </c>
      <c r="D44" s="23" t="s">
        <v>82</v>
      </c>
      <c r="E44" s="23"/>
      <c r="F44" s="53">
        <v>10436.34</v>
      </c>
      <c r="G44" s="53">
        <v>10786.34</v>
      </c>
      <c r="H44" s="100">
        <v>10546.539349999999</v>
      </c>
      <c r="I44" s="64">
        <f t="shared" si="1"/>
        <v>101.05591950818007</v>
      </c>
      <c r="J44" s="64">
        <f t="shared" si="2"/>
        <v>97.776811689599981</v>
      </c>
    </row>
    <row r="45" spans="1:10" s="16" customFormat="1" ht="31.5" outlineLevel="5" x14ac:dyDescent="0.25">
      <c r="A45" s="22" t="s">
        <v>197</v>
      </c>
      <c r="B45" s="23" t="s">
        <v>7</v>
      </c>
      <c r="C45" s="23" t="s">
        <v>288</v>
      </c>
      <c r="D45" s="23" t="s">
        <v>83</v>
      </c>
      <c r="E45" s="23"/>
      <c r="F45" s="53">
        <v>80</v>
      </c>
      <c r="G45" s="53">
        <v>196.10599999999999</v>
      </c>
      <c r="H45" s="100">
        <v>196.10599999999999</v>
      </c>
      <c r="I45" s="64">
        <f t="shared" si="1"/>
        <v>245.13249999999996</v>
      </c>
      <c r="J45" s="64">
        <f t="shared" si="2"/>
        <v>100</v>
      </c>
    </row>
    <row r="46" spans="1:10" s="16" customFormat="1" ht="47.25" outlineLevel="5" x14ac:dyDescent="0.25">
      <c r="A46" s="22" t="s">
        <v>194</v>
      </c>
      <c r="B46" s="23" t="s">
        <v>7</v>
      </c>
      <c r="C46" s="23" t="s">
        <v>288</v>
      </c>
      <c r="D46" s="23" t="s">
        <v>195</v>
      </c>
      <c r="E46" s="23"/>
      <c r="F46" s="53">
        <v>3151.77</v>
      </c>
      <c r="G46" s="53">
        <v>3251.77</v>
      </c>
      <c r="H46" s="100">
        <v>3164.5357199999999</v>
      </c>
      <c r="I46" s="64">
        <f t="shared" si="1"/>
        <v>100.40503336220598</v>
      </c>
      <c r="J46" s="64">
        <f t="shared" si="2"/>
        <v>97.317329331410278</v>
      </c>
    </row>
    <row r="47" spans="1:10" s="16" customFormat="1" ht="31.5" outlineLevel="5" x14ac:dyDescent="0.25">
      <c r="A47" s="4" t="s">
        <v>418</v>
      </c>
      <c r="B47" s="5" t="s">
        <v>7</v>
      </c>
      <c r="C47" s="5" t="s">
        <v>288</v>
      </c>
      <c r="D47" s="5" t="s">
        <v>85</v>
      </c>
      <c r="E47" s="5"/>
      <c r="F47" s="55">
        <f>F48</f>
        <v>249.92</v>
      </c>
      <c r="G47" s="55">
        <f>G48</f>
        <v>381.67</v>
      </c>
      <c r="H47" s="99">
        <f>H48</f>
        <v>366.78</v>
      </c>
      <c r="I47" s="64">
        <f t="shared" si="1"/>
        <v>146.75896286811781</v>
      </c>
      <c r="J47" s="64">
        <f t="shared" si="2"/>
        <v>96.098724028611088</v>
      </c>
    </row>
    <row r="48" spans="1:10" s="16" customFormat="1" ht="15.75" outlineLevel="5" x14ac:dyDescent="0.25">
      <c r="A48" s="22" t="s">
        <v>420</v>
      </c>
      <c r="B48" s="23" t="s">
        <v>7</v>
      </c>
      <c r="C48" s="23" t="s">
        <v>288</v>
      </c>
      <c r="D48" s="23" t="s">
        <v>86</v>
      </c>
      <c r="E48" s="23"/>
      <c r="F48" s="53">
        <v>249.92</v>
      </c>
      <c r="G48" s="53">
        <v>381.67</v>
      </c>
      <c r="H48" s="100">
        <v>366.78</v>
      </c>
      <c r="I48" s="64">
        <f t="shared" si="1"/>
        <v>146.75896286811781</v>
      </c>
      <c r="J48" s="64">
        <f t="shared" si="2"/>
        <v>96.098724028611088</v>
      </c>
    </row>
    <row r="49" spans="1:10" s="16" customFormat="1" ht="15.75" outlineLevel="5" x14ac:dyDescent="0.25">
      <c r="A49" s="4" t="s">
        <v>87</v>
      </c>
      <c r="B49" s="5" t="s">
        <v>7</v>
      </c>
      <c r="C49" s="5" t="s">
        <v>288</v>
      </c>
      <c r="D49" s="5" t="s">
        <v>88</v>
      </c>
      <c r="E49" s="5"/>
      <c r="F49" s="55">
        <f>F51+F52+F50</f>
        <v>183</v>
      </c>
      <c r="G49" s="55">
        <f>G51+G52+G50</f>
        <v>387.18503999999996</v>
      </c>
      <c r="H49" s="99">
        <f>H51+H52+H50</f>
        <v>363.96103999999997</v>
      </c>
      <c r="I49" s="64">
        <f t="shared" si="1"/>
        <v>198.88581420765027</v>
      </c>
      <c r="J49" s="64">
        <f t="shared" si="2"/>
        <v>94.001834368393986</v>
      </c>
    </row>
    <row r="50" spans="1:10" s="16" customFormat="1" ht="15.75" outlineLevel="5" x14ac:dyDescent="0.25">
      <c r="A50" s="22" t="s">
        <v>89</v>
      </c>
      <c r="B50" s="23" t="s">
        <v>7</v>
      </c>
      <c r="C50" s="23" t="s">
        <v>288</v>
      </c>
      <c r="D50" s="23" t="s">
        <v>90</v>
      </c>
      <c r="E50" s="23"/>
      <c r="F50" s="53">
        <v>3</v>
      </c>
      <c r="G50" s="53">
        <v>22.472000000000001</v>
      </c>
      <c r="H50" s="100">
        <v>22.472000000000001</v>
      </c>
      <c r="I50" s="64">
        <f t="shared" si="1"/>
        <v>749.06666666666672</v>
      </c>
      <c r="J50" s="64">
        <f t="shared" si="2"/>
        <v>100</v>
      </c>
    </row>
    <row r="51" spans="1:10" s="16" customFormat="1" ht="15.75" outlineLevel="5" x14ac:dyDescent="0.25">
      <c r="A51" s="22" t="s">
        <v>427</v>
      </c>
      <c r="B51" s="23" t="s">
        <v>7</v>
      </c>
      <c r="C51" s="23" t="s">
        <v>288</v>
      </c>
      <c r="D51" s="23" t="s">
        <v>91</v>
      </c>
      <c r="E51" s="23"/>
      <c r="F51" s="53">
        <v>65</v>
      </c>
      <c r="G51" s="53">
        <v>248.52699999999999</v>
      </c>
      <c r="H51" s="100">
        <v>225.303</v>
      </c>
      <c r="I51" s="64">
        <f t="shared" si="1"/>
        <v>346.62</v>
      </c>
      <c r="J51" s="64">
        <f t="shared" si="2"/>
        <v>90.655341270767366</v>
      </c>
    </row>
    <row r="52" spans="1:10" s="16" customFormat="1" ht="15.75" outlineLevel="5" x14ac:dyDescent="0.25">
      <c r="A52" s="22" t="s">
        <v>243</v>
      </c>
      <c r="B52" s="23" t="s">
        <v>7</v>
      </c>
      <c r="C52" s="23" t="s">
        <v>288</v>
      </c>
      <c r="D52" s="23" t="s">
        <v>242</v>
      </c>
      <c r="E52" s="23"/>
      <c r="F52" s="53">
        <v>115</v>
      </c>
      <c r="G52" s="53">
        <v>116.18604000000001</v>
      </c>
      <c r="H52" s="100">
        <v>116.18604000000001</v>
      </c>
      <c r="I52" s="64">
        <f t="shared" si="1"/>
        <v>101.03133913043479</v>
      </c>
      <c r="J52" s="64">
        <f t="shared" si="2"/>
        <v>100</v>
      </c>
    </row>
    <row r="53" spans="1:10" s="16" customFormat="1" ht="15.75" outlineLevel="5" x14ac:dyDescent="0.25">
      <c r="A53" s="6" t="s">
        <v>156</v>
      </c>
      <c r="B53" s="7" t="s">
        <v>157</v>
      </c>
      <c r="C53" s="7" t="s">
        <v>198</v>
      </c>
      <c r="D53" s="7" t="s">
        <v>5</v>
      </c>
      <c r="E53" s="7"/>
      <c r="F53" s="44">
        <f t="shared" ref="F53:H57" si="6">F54</f>
        <v>5.3019999999999996</v>
      </c>
      <c r="G53" s="44">
        <f t="shared" si="6"/>
        <v>5.3019999999999996</v>
      </c>
      <c r="H53" s="101">
        <f t="shared" si="6"/>
        <v>5.3019999999999996</v>
      </c>
      <c r="I53" s="64">
        <f t="shared" si="1"/>
        <v>100</v>
      </c>
      <c r="J53" s="64">
        <f t="shared" si="2"/>
        <v>100</v>
      </c>
    </row>
    <row r="54" spans="1:10" s="16" customFormat="1" ht="31.5" outlineLevel="5" x14ac:dyDescent="0.25">
      <c r="A54" s="14" t="s">
        <v>114</v>
      </c>
      <c r="B54" s="7" t="s">
        <v>157</v>
      </c>
      <c r="C54" s="7" t="s">
        <v>199</v>
      </c>
      <c r="D54" s="7" t="s">
        <v>5</v>
      </c>
      <c r="E54" s="7"/>
      <c r="F54" s="44">
        <f t="shared" si="6"/>
        <v>5.3019999999999996</v>
      </c>
      <c r="G54" s="44">
        <f t="shared" si="6"/>
        <v>5.3019999999999996</v>
      </c>
      <c r="H54" s="101">
        <f t="shared" si="6"/>
        <v>5.3019999999999996</v>
      </c>
      <c r="I54" s="64">
        <f t="shared" si="1"/>
        <v>100</v>
      </c>
      <c r="J54" s="64">
        <f t="shared" si="2"/>
        <v>100</v>
      </c>
    </row>
    <row r="55" spans="1:10" s="16" customFormat="1" ht="31.5" outlineLevel="5" x14ac:dyDescent="0.25">
      <c r="A55" s="14" t="s">
        <v>116</v>
      </c>
      <c r="B55" s="7" t="s">
        <v>157</v>
      </c>
      <c r="C55" s="7" t="s">
        <v>286</v>
      </c>
      <c r="D55" s="7" t="s">
        <v>5</v>
      </c>
      <c r="E55" s="7"/>
      <c r="F55" s="44">
        <f t="shared" si="6"/>
        <v>5.3019999999999996</v>
      </c>
      <c r="G55" s="44">
        <f t="shared" si="6"/>
        <v>5.3019999999999996</v>
      </c>
      <c r="H55" s="101">
        <f t="shared" si="6"/>
        <v>5.3019999999999996</v>
      </c>
      <c r="I55" s="64">
        <f t="shared" si="1"/>
        <v>100</v>
      </c>
      <c r="J55" s="64">
        <f t="shared" si="2"/>
        <v>100</v>
      </c>
    </row>
    <row r="56" spans="1:10" s="16" customFormat="1" ht="31.5" outlineLevel="5" x14ac:dyDescent="0.25">
      <c r="A56" s="24" t="s">
        <v>158</v>
      </c>
      <c r="B56" s="13" t="s">
        <v>157</v>
      </c>
      <c r="C56" s="13" t="s">
        <v>290</v>
      </c>
      <c r="D56" s="13" t="s">
        <v>5</v>
      </c>
      <c r="E56" s="13"/>
      <c r="F56" s="45">
        <f t="shared" si="6"/>
        <v>5.3019999999999996</v>
      </c>
      <c r="G56" s="45">
        <f>G57</f>
        <v>5.3019999999999996</v>
      </c>
      <c r="H56" s="98">
        <f>H57</f>
        <v>5.3019999999999996</v>
      </c>
      <c r="I56" s="64">
        <f t="shared" si="1"/>
        <v>100</v>
      </c>
      <c r="J56" s="64">
        <f t="shared" si="2"/>
        <v>100</v>
      </c>
    </row>
    <row r="57" spans="1:10" s="16" customFormat="1" ht="31.5" outlineLevel="5" x14ac:dyDescent="0.25">
      <c r="A57" s="4" t="s">
        <v>418</v>
      </c>
      <c r="B57" s="5" t="s">
        <v>157</v>
      </c>
      <c r="C57" s="5" t="s">
        <v>290</v>
      </c>
      <c r="D57" s="5" t="s">
        <v>85</v>
      </c>
      <c r="E57" s="5"/>
      <c r="F57" s="55">
        <f t="shared" si="6"/>
        <v>5.3019999999999996</v>
      </c>
      <c r="G57" s="55">
        <f>G58</f>
        <v>5.3019999999999996</v>
      </c>
      <c r="H57" s="99">
        <f t="shared" si="6"/>
        <v>5.3019999999999996</v>
      </c>
      <c r="I57" s="64">
        <f t="shared" si="1"/>
        <v>100</v>
      </c>
      <c r="J57" s="64">
        <f t="shared" si="2"/>
        <v>100</v>
      </c>
    </row>
    <row r="58" spans="1:10" s="16" customFormat="1" ht="15.75" outlineLevel="5" x14ac:dyDescent="0.25">
      <c r="A58" s="22" t="s">
        <v>420</v>
      </c>
      <c r="B58" s="23" t="s">
        <v>157</v>
      </c>
      <c r="C58" s="23" t="s">
        <v>290</v>
      </c>
      <c r="D58" s="23" t="s">
        <v>86</v>
      </c>
      <c r="E58" s="23"/>
      <c r="F58" s="53">
        <v>5.3019999999999996</v>
      </c>
      <c r="G58" s="53">
        <v>5.3019999999999996</v>
      </c>
      <c r="H58" s="100">
        <v>5.3019999999999996</v>
      </c>
      <c r="I58" s="64">
        <f t="shared" si="1"/>
        <v>100</v>
      </c>
      <c r="J58" s="64">
        <f t="shared" si="2"/>
        <v>100</v>
      </c>
    </row>
    <row r="59" spans="1:10" s="16" customFormat="1" ht="50.25" customHeight="1" outlineLevel="3" x14ac:dyDescent="0.25">
      <c r="A59" s="6" t="s">
        <v>27</v>
      </c>
      <c r="B59" s="7" t="s">
        <v>8</v>
      </c>
      <c r="C59" s="7" t="s">
        <v>198</v>
      </c>
      <c r="D59" s="7" t="s">
        <v>5</v>
      </c>
      <c r="E59" s="7"/>
      <c r="F59" s="44">
        <f t="shared" ref="F59:H62" si="7">F60</f>
        <v>14984.28</v>
      </c>
      <c r="G59" s="44">
        <f t="shared" si="7"/>
        <v>13440.003140000001</v>
      </c>
      <c r="H59" s="101">
        <f t="shared" si="7"/>
        <v>13440.003140000001</v>
      </c>
      <c r="I59" s="64">
        <f t="shared" si="1"/>
        <v>89.694020266572707</v>
      </c>
      <c r="J59" s="64">
        <f t="shared" si="2"/>
        <v>100</v>
      </c>
    </row>
    <row r="60" spans="1:10" s="16" customFormat="1" ht="31.5" outlineLevel="3" x14ac:dyDescent="0.25">
      <c r="A60" s="14" t="s">
        <v>114</v>
      </c>
      <c r="B60" s="8" t="s">
        <v>8</v>
      </c>
      <c r="C60" s="8" t="s">
        <v>199</v>
      </c>
      <c r="D60" s="8" t="s">
        <v>5</v>
      </c>
      <c r="E60" s="8"/>
      <c r="F60" s="54">
        <f t="shared" si="7"/>
        <v>14984.28</v>
      </c>
      <c r="G60" s="54">
        <f t="shared" si="7"/>
        <v>13440.003140000001</v>
      </c>
      <c r="H60" s="97">
        <f t="shared" si="7"/>
        <v>13440.003140000001</v>
      </c>
      <c r="I60" s="64">
        <f t="shared" si="1"/>
        <v>89.694020266572707</v>
      </c>
      <c r="J60" s="64">
        <f t="shared" si="2"/>
        <v>100</v>
      </c>
    </row>
    <row r="61" spans="1:10" s="16" customFormat="1" ht="31.5" outlineLevel="3" x14ac:dyDescent="0.25">
      <c r="A61" s="14" t="s">
        <v>116</v>
      </c>
      <c r="B61" s="8" t="s">
        <v>8</v>
      </c>
      <c r="C61" s="8" t="s">
        <v>286</v>
      </c>
      <c r="D61" s="8" t="s">
        <v>5</v>
      </c>
      <c r="E61" s="8"/>
      <c r="F61" s="54">
        <f>F62+F67</f>
        <v>14984.28</v>
      </c>
      <c r="G61" s="54">
        <f>G62+G67</f>
        <v>13440.003140000001</v>
      </c>
      <c r="H61" s="97">
        <f>H62+H67</f>
        <v>13440.003140000001</v>
      </c>
      <c r="I61" s="64">
        <f t="shared" si="1"/>
        <v>89.694020266572707</v>
      </c>
      <c r="J61" s="64">
        <f t="shared" si="2"/>
        <v>100</v>
      </c>
    </row>
    <row r="62" spans="1:10" s="16" customFormat="1" ht="47.25" outlineLevel="4" x14ac:dyDescent="0.25">
      <c r="A62" s="25" t="s">
        <v>160</v>
      </c>
      <c r="B62" s="13" t="s">
        <v>8</v>
      </c>
      <c r="C62" s="13" t="s">
        <v>288</v>
      </c>
      <c r="D62" s="13" t="s">
        <v>5</v>
      </c>
      <c r="E62" s="13"/>
      <c r="F62" s="45">
        <f t="shared" si="7"/>
        <v>10951.84</v>
      </c>
      <c r="G62" s="45">
        <f>G63</f>
        <v>9341.4517300000007</v>
      </c>
      <c r="H62" s="98">
        <f t="shared" si="7"/>
        <v>9341.4517300000007</v>
      </c>
      <c r="I62" s="64">
        <f t="shared" si="1"/>
        <v>85.295728662946132</v>
      </c>
      <c r="J62" s="64">
        <f t="shared" si="2"/>
        <v>100</v>
      </c>
    </row>
    <row r="63" spans="1:10" s="16" customFormat="1" ht="31.5" outlineLevel="5" x14ac:dyDescent="0.25">
      <c r="A63" s="4" t="s">
        <v>416</v>
      </c>
      <c r="B63" s="5" t="s">
        <v>8</v>
      </c>
      <c r="C63" s="5" t="s">
        <v>288</v>
      </c>
      <c r="D63" s="5" t="s">
        <v>84</v>
      </c>
      <c r="E63" s="5"/>
      <c r="F63" s="55">
        <f>F64+F65+F66</f>
        <v>10951.84</v>
      </c>
      <c r="G63" s="55">
        <f>G64+G65+G66</f>
        <v>9341.4517300000007</v>
      </c>
      <c r="H63" s="99">
        <f>H64+H65+H66</f>
        <v>9341.4517300000007</v>
      </c>
      <c r="I63" s="64">
        <f t="shared" si="1"/>
        <v>85.295728662946132</v>
      </c>
      <c r="J63" s="64">
        <f t="shared" si="2"/>
        <v>100</v>
      </c>
    </row>
    <row r="64" spans="1:10" s="16" customFormat="1" ht="31.5" outlineLevel="5" x14ac:dyDescent="0.25">
      <c r="A64" s="22" t="s">
        <v>193</v>
      </c>
      <c r="B64" s="23" t="s">
        <v>8</v>
      </c>
      <c r="C64" s="23" t="s">
        <v>288</v>
      </c>
      <c r="D64" s="23" t="s">
        <v>82</v>
      </c>
      <c r="E64" s="23"/>
      <c r="F64" s="53">
        <v>8440.33</v>
      </c>
      <c r="G64" s="53">
        <v>7193.4558500000003</v>
      </c>
      <c r="H64" s="100">
        <v>7193.4558500000003</v>
      </c>
      <c r="I64" s="64">
        <f t="shared" si="1"/>
        <v>85.227187207135273</v>
      </c>
      <c r="J64" s="64">
        <f t="shared" si="2"/>
        <v>100</v>
      </c>
    </row>
    <row r="65" spans="1:10" s="16" customFormat="1" ht="31.5" outlineLevel="5" x14ac:dyDescent="0.25">
      <c r="A65" s="22" t="s">
        <v>197</v>
      </c>
      <c r="B65" s="23" t="s">
        <v>8</v>
      </c>
      <c r="C65" s="23" t="s">
        <v>288</v>
      </c>
      <c r="D65" s="23" t="s">
        <v>83</v>
      </c>
      <c r="E65" s="23"/>
      <c r="F65" s="53">
        <v>20</v>
      </c>
      <c r="G65" s="53">
        <v>0</v>
      </c>
      <c r="H65" s="100">
        <v>0</v>
      </c>
      <c r="I65" s="64">
        <f t="shared" si="1"/>
        <v>0</v>
      </c>
      <c r="J65" s="64">
        <v>0</v>
      </c>
    </row>
    <row r="66" spans="1:10" s="16" customFormat="1" ht="47.25" outlineLevel="5" x14ac:dyDescent="0.25">
      <c r="A66" s="22" t="s">
        <v>194</v>
      </c>
      <c r="B66" s="23" t="s">
        <v>8</v>
      </c>
      <c r="C66" s="23" t="s">
        <v>288</v>
      </c>
      <c r="D66" s="23" t="s">
        <v>195</v>
      </c>
      <c r="E66" s="23"/>
      <c r="F66" s="53">
        <v>2491.5100000000002</v>
      </c>
      <c r="G66" s="53">
        <v>2147.9958799999999</v>
      </c>
      <c r="H66" s="100">
        <v>2147.9958799999999</v>
      </c>
      <c r="I66" s="64">
        <f t="shared" si="1"/>
        <v>86.212613234544506</v>
      </c>
      <c r="J66" s="64">
        <f t="shared" si="2"/>
        <v>100</v>
      </c>
    </row>
    <row r="67" spans="1:10" s="16" customFormat="1" ht="31.5" outlineLevel="5" x14ac:dyDescent="0.25">
      <c r="A67" s="25" t="s">
        <v>406</v>
      </c>
      <c r="B67" s="13" t="s">
        <v>8</v>
      </c>
      <c r="C67" s="13" t="s">
        <v>378</v>
      </c>
      <c r="D67" s="13" t="s">
        <v>5</v>
      </c>
      <c r="E67" s="13"/>
      <c r="F67" s="45">
        <f>F68+F71</f>
        <v>4032.44</v>
      </c>
      <c r="G67" s="45">
        <f>G68+G71</f>
        <v>4098.55141</v>
      </c>
      <c r="H67" s="98">
        <f>H68+H71</f>
        <v>4098.55141</v>
      </c>
      <c r="I67" s="64">
        <f t="shared" si="1"/>
        <v>101.6394889942566</v>
      </c>
      <c r="J67" s="64">
        <f t="shared" si="2"/>
        <v>100</v>
      </c>
    </row>
    <row r="68" spans="1:10" s="16" customFormat="1" ht="31.5" outlineLevel="5" x14ac:dyDescent="0.25">
      <c r="A68" s="4" t="s">
        <v>416</v>
      </c>
      <c r="B68" s="5" t="s">
        <v>8</v>
      </c>
      <c r="C68" s="5" t="s">
        <v>378</v>
      </c>
      <c r="D68" s="5" t="s">
        <v>84</v>
      </c>
      <c r="E68" s="5"/>
      <c r="F68" s="55">
        <f>F69+F70</f>
        <v>3952.44</v>
      </c>
      <c r="G68" s="55">
        <f>G69+G70</f>
        <v>4095.55141</v>
      </c>
      <c r="H68" s="99">
        <f>H69+H70</f>
        <v>4095.55141</v>
      </c>
      <c r="I68" s="64">
        <f t="shared" si="1"/>
        <v>103.62083700195322</v>
      </c>
      <c r="J68" s="64">
        <f t="shared" si="2"/>
        <v>100</v>
      </c>
    </row>
    <row r="69" spans="1:10" s="16" customFormat="1" ht="18" customHeight="1" outlineLevel="5" x14ac:dyDescent="0.25">
      <c r="A69" s="22" t="s">
        <v>193</v>
      </c>
      <c r="B69" s="23" t="s">
        <v>8</v>
      </c>
      <c r="C69" s="23" t="s">
        <v>378</v>
      </c>
      <c r="D69" s="23" t="s">
        <v>82</v>
      </c>
      <c r="E69" s="23"/>
      <c r="F69" s="53">
        <v>3035.67</v>
      </c>
      <c r="G69" s="53">
        <v>3148.5954299999999</v>
      </c>
      <c r="H69" s="100">
        <v>3148.5954299999999</v>
      </c>
      <c r="I69" s="64">
        <f t="shared" si="1"/>
        <v>103.71995078516439</v>
      </c>
      <c r="J69" s="64">
        <f t="shared" si="2"/>
        <v>100</v>
      </c>
    </row>
    <row r="70" spans="1:10" s="16" customFormat="1" ht="47.25" outlineLevel="5" x14ac:dyDescent="0.25">
      <c r="A70" s="22" t="s">
        <v>194</v>
      </c>
      <c r="B70" s="23" t="s">
        <v>8</v>
      </c>
      <c r="C70" s="23" t="s">
        <v>378</v>
      </c>
      <c r="D70" s="23" t="s">
        <v>195</v>
      </c>
      <c r="E70" s="23"/>
      <c r="F70" s="53">
        <v>916.77</v>
      </c>
      <c r="G70" s="53">
        <v>946.95597999999995</v>
      </c>
      <c r="H70" s="100">
        <v>946.95597999999995</v>
      </c>
      <c r="I70" s="64">
        <f t="shared" si="1"/>
        <v>103.29264482912835</v>
      </c>
      <c r="J70" s="64">
        <f t="shared" si="2"/>
        <v>100</v>
      </c>
    </row>
    <row r="71" spans="1:10" s="16" customFormat="1" ht="31.5" outlineLevel="5" x14ac:dyDescent="0.25">
      <c r="A71" s="4" t="s">
        <v>418</v>
      </c>
      <c r="B71" s="5" t="s">
        <v>8</v>
      </c>
      <c r="C71" s="5" t="s">
        <v>378</v>
      </c>
      <c r="D71" s="5" t="s">
        <v>85</v>
      </c>
      <c r="E71" s="5"/>
      <c r="F71" s="55">
        <f>F72</f>
        <v>80</v>
      </c>
      <c r="G71" s="55">
        <f>G72</f>
        <v>3</v>
      </c>
      <c r="H71" s="99">
        <f>H72</f>
        <v>3</v>
      </c>
      <c r="I71" s="64">
        <f t="shared" si="1"/>
        <v>3.75</v>
      </c>
      <c r="J71" s="64">
        <f t="shared" si="2"/>
        <v>100</v>
      </c>
    </row>
    <row r="72" spans="1:10" s="16" customFormat="1" ht="15.75" outlineLevel="5" x14ac:dyDescent="0.25">
      <c r="A72" s="22" t="s">
        <v>420</v>
      </c>
      <c r="B72" s="23" t="s">
        <v>8</v>
      </c>
      <c r="C72" s="23" t="s">
        <v>378</v>
      </c>
      <c r="D72" s="23" t="s">
        <v>86</v>
      </c>
      <c r="E72" s="23"/>
      <c r="F72" s="53">
        <v>80</v>
      </c>
      <c r="G72" s="53">
        <v>3</v>
      </c>
      <c r="H72" s="100">
        <v>3</v>
      </c>
      <c r="I72" s="64">
        <f t="shared" si="1"/>
        <v>3.75</v>
      </c>
      <c r="J72" s="64">
        <f t="shared" si="2"/>
        <v>100</v>
      </c>
    </row>
    <row r="73" spans="1:10" s="16" customFormat="1" ht="15.75" outlineLevel="5" x14ac:dyDescent="0.25">
      <c r="A73" s="6" t="s">
        <v>165</v>
      </c>
      <c r="B73" s="7" t="s">
        <v>166</v>
      </c>
      <c r="C73" s="7" t="s">
        <v>198</v>
      </c>
      <c r="D73" s="7" t="s">
        <v>5</v>
      </c>
      <c r="E73" s="7"/>
      <c r="F73" s="44">
        <f t="shared" ref="F73:H77" si="8">F74</f>
        <v>0</v>
      </c>
      <c r="G73" s="44">
        <f t="shared" si="8"/>
        <v>0</v>
      </c>
      <c r="H73" s="101">
        <f t="shared" si="8"/>
        <v>0</v>
      </c>
      <c r="I73" s="64">
        <v>0</v>
      </c>
      <c r="J73" s="64">
        <v>0</v>
      </c>
    </row>
    <row r="74" spans="1:10" s="16" customFormat="1" ht="31.5" outlineLevel="5" x14ac:dyDescent="0.25">
      <c r="A74" s="14" t="s">
        <v>114</v>
      </c>
      <c r="B74" s="7" t="s">
        <v>166</v>
      </c>
      <c r="C74" s="7" t="s">
        <v>199</v>
      </c>
      <c r="D74" s="7" t="s">
        <v>5</v>
      </c>
      <c r="E74" s="7"/>
      <c r="F74" s="44">
        <f t="shared" si="8"/>
        <v>0</v>
      </c>
      <c r="G74" s="44">
        <f t="shared" si="8"/>
        <v>0</v>
      </c>
      <c r="H74" s="101">
        <f t="shared" si="8"/>
        <v>0</v>
      </c>
      <c r="I74" s="64">
        <v>0</v>
      </c>
      <c r="J74" s="64">
        <v>0</v>
      </c>
    </row>
    <row r="75" spans="1:10" s="16" customFormat="1" ht="31.5" outlineLevel="5" x14ac:dyDescent="0.25">
      <c r="A75" s="14" t="s">
        <v>116</v>
      </c>
      <c r="B75" s="7" t="s">
        <v>166</v>
      </c>
      <c r="C75" s="7" t="s">
        <v>286</v>
      </c>
      <c r="D75" s="7" t="s">
        <v>5</v>
      </c>
      <c r="E75" s="7"/>
      <c r="F75" s="44">
        <f t="shared" si="8"/>
        <v>0</v>
      </c>
      <c r="G75" s="44">
        <f t="shared" si="8"/>
        <v>0</v>
      </c>
      <c r="H75" s="101">
        <f t="shared" si="8"/>
        <v>0</v>
      </c>
      <c r="I75" s="64">
        <v>0</v>
      </c>
      <c r="J75" s="64">
        <v>0</v>
      </c>
    </row>
    <row r="76" spans="1:10" s="16" customFormat="1" ht="31.5" outlineLevel="5" x14ac:dyDescent="0.25">
      <c r="A76" s="24" t="s">
        <v>164</v>
      </c>
      <c r="B76" s="13" t="s">
        <v>166</v>
      </c>
      <c r="C76" s="13" t="s">
        <v>291</v>
      </c>
      <c r="D76" s="13" t="s">
        <v>5</v>
      </c>
      <c r="E76" s="13"/>
      <c r="F76" s="45">
        <f t="shared" si="8"/>
        <v>0</v>
      </c>
      <c r="G76" s="45">
        <f>G77</f>
        <v>0</v>
      </c>
      <c r="H76" s="98">
        <f t="shared" si="8"/>
        <v>0</v>
      </c>
      <c r="I76" s="64">
        <v>0</v>
      </c>
      <c r="J76" s="64">
        <v>0</v>
      </c>
    </row>
    <row r="77" spans="1:10" s="16" customFormat="1" ht="15.75" outlineLevel="5" x14ac:dyDescent="0.25">
      <c r="A77" s="4" t="s">
        <v>189</v>
      </c>
      <c r="B77" s="5" t="s">
        <v>166</v>
      </c>
      <c r="C77" s="5" t="s">
        <v>291</v>
      </c>
      <c r="D77" s="5" t="s">
        <v>187</v>
      </c>
      <c r="E77" s="5"/>
      <c r="F77" s="55">
        <f t="shared" si="8"/>
        <v>0</v>
      </c>
      <c r="G77" s="55">
        <f t="shared" si="8"/>
        <v>0</v>
      </c>
      <c r="H77" s="99">
        <f t="shared" si="8"/>
        <v>0</v>
      </c>
      <c r="I77" s="64">
        <v>0</v>
      </c>
      <c r="J77" s="64">
        <v>0</v>
      </c>
    </row>
    <row r="78" spans="1:10" s="16" customFormat="1" ht="15.75" outlineLevel="5" x14ac:dyDescent="0.25">
      <c r="A78" s="22" t="s">
        <v>190</v>
      </c>
      <c r="B78" s="23" t="s">
        <v>166</v>
      </c>
      <c r="C78" s="23" t="s">
        <v>291</v>
      </c>
      <c r="D78" s="23" t="s">
        <v>188</v>
      </c>
      <c r="E78" s="23"/>
      <c r="F78" s="53">
        <v>0</v>
      </c>
      <c r="G78" s="53">
        <v>0</v>
      </c>
      <c r="H78" s="100">
        <v>0</v>
      </c>
      <c r="I78" s="64">
        <v>0</v>
      </c>
      <c r="J78" s="64">
        <v>0</v>
      </c>
    </row>
    <row r="79" spans="1:10" s="16" customFormat="1" ht="15.75" outlineLevel="3" x14ac:dyDescent="0.25">
      <c r="A79" s="6" t="s">
        <v>29</v>
      </c>
      <c r="B79" s="7" t="s">
        <v>9</v>
      </c>
      <c r="C79" s="7" t="s">
        <v>198</v>
      </c>
      <c r="D79" s="7" t="s">
        <v>5</v>
      </c>
      <c r="E79" s="7"/>
      <c r="F79" s="44">
        <f t="shared" ref="F79:H82" si="9">F80</f>
        <v>10000</v>
      </c>
      <c r="G79" s="44">
        <f>G80</f>
        <v>20000</v>
      </c>
      <c r="H79" s="101">
        <f t="shared" si="9"/>
        <v>0</v>
      </c>
      <c r="I79" s="64">
        <v>0</v>
      </c>
      <c r="J79" s="64">
        <f t="shared" ref="J79:J137" si="10">H79/G79*100</f>
        <v>0</v>
      </c>
    </row>
    <row r="80" spans="1:10" s="16" customFormat="1" ht="31.5" outlineLevel="3" x14ac:dyDescent="0.25">
      <c r="A80" s="14" t="s">
        <v>114</v>
      </c>
      <c r="B80" s="8" t="s">
        <v>9</v>
      </c>
      <c r="C80" s="8" t="s">
        <v>199</v>
      </c>
      <c r="D80" s="8" t="s">
        <v>5</v>
      </c>
      <c r="E80" s="8"/>
      <c r="F80" s="54">
        <f t="shared" si="9"/>
        <v>10000</v>
      </c>
      <c r="G80" s="54">
        <f t="shared" si="9"/>
        <v>20000</v>
      </c>
      <c r="H80" s="97">
        <f>H81</f>
        <v>0</v>
      </c>
      <c r="I80" s="64">
        <v>0</v>
      </c>
      <c r="J80" s="64">
        <f t="shared" si="10"/>
        <v>0</v>
      </c>
    </row>
    <row r="81" spans="1:10" s="16" customFormat="1" ht="31.5" outlineLevel="3" x14ac:dyDescent="0.25">
      <c r="A81" s="14" t="s">
        <v>116</v>
      </c>
      <c r="B81" s="8" t="s">
        <v>9</v>
      </c>
      <c r="C81" s="8" t="s">
        <v>286</v>
      </c>
      <c r="D81" s="8" t="s">
        <v>5</v>
      </c>
      <c r="E81" s="8"/>
      <c r="F81" s="54">
        <f t="shared" si="9"/>
        <v>10000</v>
      </c>
      <c r="G81" s="54">
        <f t="shared" si="9"/>
        <v>20000</v>
      </c>
      <c r="H81" s="97">
        <f t="shared" si="9"/>
        <v>0</v>
      </c>
      <c r="I81" s="64">
        <v>0</v>
      </c>
      <c r="J81" s="64">
        <f t="shared" si="10"/>
        <v>0</v>
      </c>
    </row>
    <row r="82" spans="1:10" s="16" customFormat="1" ht="31.5" outlineLevel="4" x14ac:dyDescent="0.25">
      <c r="A82" s="24" t="s">
        <v>117</v>
      </c>
      <c r="B82" s="13" t="s">
        <v>9</v>
      </c>
      <c r="C82" s="13" t="s">
        <v>292</v>
      </c>
      <c r="D82" s="13" t="s">
        <v>5</v>
      </c>
      <c r="E82" s="13"/>
      <c r="F82" s="45">
        <f t="shared" si="9"/>
        <v>10000</v>
      </c>
      <c r="G82" s="45">
        <f>G83</f>
        <v>20000</v>
      </c>
      <c r="H82" s="98">
        <f t="shared" si="9"/>
        <v>0</v>
      </c>
      <c r="I82" s="64">
        <v>0</v>
      </c>
      <c r="J82" s="64">
        <f t="shared" si="10"/>
        <v>0</v>
      </c>
    </row>
    <row r="83" spans="1:10" s="16" customFormat="1" ht="15.75" outlineLevel="5" x14ac:dyDescent="0.25">
      <c r="A83" s="42" t="s">
        <v>94</v>
      </c>
      <c r="B83" s="41" t="s">
        <v>9</v>
      </c>
      <c r="C83" s="41" t="s">
        <v>292</v>
      </c>
      <c r="D83" s="41" t="s">
        <v>93</v>
      </c>
      <c r="E83" s="41"/>
      <c r="F83" s="67">
        <v>10000</v>
      </c>
      <c r="G83" s="67">
        <v>20000</v>
      </c>
      <c r="H83" s="102">
        <v>0</v>
      </c>
      <c r="I83" s="64">
        <v>0</v>
      </c>
      <c r="J83" s="64">
        <f t="shared" si="10"/>
        <v>0</v>
      </c>
    </row>
    <row r="84" spans="1:10" s="16" customFormat="1" ht="15.75" customHeight="1" outlineLevel="3" x14ac:dyDescent="0.25">
      <c r="A84" s="6" t="s">
        <v>30</v>
      </c>
      <c r="B84" s="7" t="s">
        <v>68</v>
      </c>
      <c r="C84" s="7" t="s">
        <v>198</v>
      </c>
      <c r="D84" s="7" t="s">
        <v>5</v>
      </c>
      <c r="E84" s="7"/>
      <c r="F84" s="44">
        <f>F85+F151</f>
        <v>110174.43678999999</v>
      </c>
      <c r="G84" s="44">
        <f>G85+G151</f>
        <v>117219.46994999998</v>
      </c>
      <c r="H84" s="101">
        <f>H85+H151</f>
        <v>114335.76948999996</v>
      </c>
      <c r="I84" s="64">
        <v>0</v>
      </c>
      <c r="J84" s="64">
        <f t="shared" si="10"/>
        <v>97.539913410946099</v>
      </c>
    </row>
    <row r="85" spans="1:10" s="16" customFormat="1" ht="31.5" outlineLevel="3" x14ac:dyDescent="0.25">
      <c r="A85" s="14" t="s">
        <v>114</v>
      </c>
      <c r="B85" s="8" t="s">
        <v>68</v>
      </c>
      <c r="C85" s="8" t="s">
        <v>199</v>
      </c>
      <c r="D85" s="8" t="s">
        <v>5</v>
      </c>
      <c r="E85" s="8"/>
      <c r="F85" s="54">
        <f>F86</f>
        <v>107399.13678999999</v>
      </c>
      <c r="G85" s="54">
        <f>G86</f>
        <v>107743.83337999998</v>
      </c>
      <c r="H85" s="97">
        <f>H86</f>
        <v>105360.13291999996</v>
      </c>
      <c r="I85" s="64">
        <v>0</v>
      </c>
      <c r="J85" s="64">
        <f t="shared" si="10"/>
        <v>97.787622376871454</v>
      </c>
    </row>
    <row r="86" spans="1:10" s="16" customFormat="1" ht="31.5" outlineLevel="3" x14ac:dyDescent="0.25">
      <c r="A86" s="14" t="s">
        <v>116</v>
      </c>
      <c r="B86" s="8" t="s">
        <v>68</v>
      </c>
      <c r="C86" s="8" t="s">
        <v>286</v>
      </c>
      <c r="D86" s="8" t="s">
        <v>5</v>
      </c>
      <c r="E86" s="8"/>
      <c r="F86" s="54">
        <f>F87+F94+F101+F119+F126+F133+F145+F114+F139</f>
        <v>107399.13678999999</v>
      </c>
      <c r="G86" s="54">
        <f>G87+G94+G101+G119+G126+G133+G145+G114+G139</f>
        <v>107743.83337999998</v>
      </c>
      <c r="H86" s="97">
        <f>H87+H94+H101+H119+H126+H133+H145+H114+H139</f>
        <v>105360.13291999996</v>
      </c>
      <c r="I86" s="64">
        <v>0</v>
      </c>
      <c r="J86" s="64">
        <f t="shared" si="10"/>
        <v>97.787622376871454</v>
      </c>
    </row>
    <row r="87" spans="1:10" s="16" customFormat="1" ht="15.75" outlineLevel="4" x14ac:dyDescent="0.25">
      <c r="A87" s="24" t="s">
        <v>31</v>
      </c>
      <c r="B87" s="13" t="s">
        <v>68</v>
      </c>
      <c r="C87" s="13" t="s">
        <v>298</v>
      </c>
      <c r="D87" s="13" t="s">
        <v>5</v>
      </c>
      <c r="E87" s="13"/>
      <c r="F87" s="45">
        <f>F88+F92</f>
        <v>1863.2769999999998</v>
      </c>
      <c r="G87" s="45">
        <f>G88+G92</f>
        <v>1863.277</v>
      </c>
      <c r="H87" s="98">
        <f>H88+H92</f>
        <v>1863.277</v>
      </c>
      <c r="I87" s="64">
        <v>0</v>
      </c>
      <c r="J87" s="64">
        <f t="shared" si="10"/>
        <v>100</v>
      </c>
    </row>
    <row r="88" spans="1:10" s="16" customFormat="1" ht="31.5" outlineLevel="5" x14ac:dyDescent="0.25">
      <c r="A88" s="4" t="s">
        <v>416</v>
      </c>
      <c r="B88" s="5" t="s">
        <v>68</v>
      </c>
      <c r="C88" s="5" t="s">
        <v>298</v>
      </c>
      <c r="D88" s="5" t="s">
        <v>84</v>
      </c>
      <c r="E88" s="5"/>
      <c r="F88" s="55">
        <f>F89+F90+F91</f>
        <v>1715.35</v>
      </c>
      <c r="G88" s="55">
        <f>G89+G90+G91</f>
        <v>1719.4906000000001</v>
      </c>
      <c r="H88" s="99">
        <f>H89+H90+H91</f>
        <v>1719.4906000000001</v>
      </c>
      <c r="I88" s="64">
        <v>0</v>
      </c>
      <c r="J88" s="64">
        <f t="shared" si="10"/>
        <v>100</v>
      </c>
    </row>
    <row r="89" spans="1:10" s="16" customFormat="1" ht="31.5" outlineLevel="5" x14ac:dyDescent="0.25">
      <c r="A89" s="22" t="s">
        <v>193</v>
      </c>
      <c r="B89" s="23" t="s">
        <v>68</v>
      </c>
      <c r="C89" s="23" t="s">
        <v>298</v>
      </c>
      <c r="D89" s="23" t="s">
        <v>82</v>
      </c>
      <c r="E89" s="23"/>
      <c r="F89" s="53">
        <v>1334.5</v>
      </c>
      <c r="G89" s="53">
        <v>1338.6405999999999</v>
      </c>
      <c r="H89" s="100">
        <v>1338.6405999999999</v>
      </c>
      <c r="I89" s="64">
        <v>0</v>
      </c>
      <c r="J89" s="64">
        <f t="shared" si="10"/>
        <v>100</v>
      </c>
    </row>
    <row r="90" spans="1:10" s="16" customFormat="1" ht="31.5" outlineLevel="5" x14ac:dyDescent="0.25">
      <c r="A90" s="22" t="s">
        <v>197</v>
      </c>
      <c r="B90" s="23" t="s">
        <v>68</v>
      </c>
      <c r="C90" s="23" t="s">
        <v>298</v>
      </c>
      <c r="D90" s="23" t="s">
        <v>83</v>
      </c>
      <c r="E90" s="23"/>
      <c r="F90" s="53">
        <v>0</v>
      </c>
      <c r="G90" s="53">
        <v>0</v>
      </c>
      <c r="H90" s="100">
        <v>0</v>
      </c>
      <c r="I90" s="64">
        <v>0</v>
      </c>
      <c r="J90" s="64">
        <v>0</v>
      </c>
    </row>
    <row r="91" spans="1:10" s="16" customFormat="1" ht="47.25" outlineLevel="5" x14ac:dyDescent="0.25">
      <c r="A91" s="22" t="s">
        <v>194</v>
      </c>
      <c r="B91" s="23" t="s">
        <v>68</v>
      </c>
      <c r="C91" s="23" t="s">
        <v>298</v>
      </c>
      <c r="D91" s="23" t="s">
        <v>195</v>
      </c>
      <c r="E91" s="23"/>
      <c r="F91" s="53">
        <v>380.85</v>
      </c>
      <c r="G91" s="53">
        <v>380.85</v>
      </c>
      <c r="H91" s="100">
        <v>380.85</v>
      </c>
      <c r="I91" s="64">
        <v>0</v>
      </c>
      <c r="J91" s="64">
        <f t="shared" si="10"/>
        <v>100</v>
      </c>
    </row>
    <row r="92" spans="1:10" s="16" customFormat="1" ht="31.5" outlineLevel="5" x14ac:dyDescent="0.25">
      <c r="A92" s="4" t="s">
        <v>418</v>
      </c>
      <c r="B92" s="5" t="s">
        <v>68</v>
      </c>
      <c r="C92" s="5" t="s">
        <v>298</v>
      </c>
      <c r="D92" s="5" t="s">
        <v>85</v>
      </c>
      <c r="E92" s="5"/>
      <c r="F92" s="55">
        <f>F93</f>
        <v>147.92699999999999</v>
      </c>
      <c r="G92" s="55">
        <f>G93</f>
        <v>143.78639999999999</v>
      </c>
      <c r="H92" s="99">
        <f>H93</f>
        <v>143.78639999999999</v>
      </c>
      <c r="I92" s="64">
        <v>0</v>
      </c>
      <c r="J92" s="64">
        <f t="shared" si="10"/>
        <v>100</v>
      </c>
    </row>
    <row r="93" spans="1:10" s="16" customFormat="1" ht="15.75" outlineLevel="5" x14ac:dyDescent="0.25">
      <c r="A93" s="22" t="s">
        <v>420</v>
      </c>
      <c r="B93" s="23" t="s">
        <v>68</v>
      </c>
      <c r="C93" s="23" t="s">
        <v>298</v>
      </c>
      <c r="D93" s="23" t="s">
        <v>86</v>
      </c>
      <c r="E93" s="23"/>
      <c r="F93" s="53">
        <v>147.92699999999999</v>
      </c>
      <c r="G93" s="53">
        <v>143.78639999999999</v>
      </c>
      <c r="H93" s="100">
        <v>143.78639999999999</v>
      </c>
      <c r="I93" s="64">
        <v>0</v>
      </c>
      <c r="J93" s="64">
        <f t="shared" si="10"/>
        <v>100</v>
      </c>
    </row>
    <row r="94" spans="1:10" s="16" customFormat="1" ht="47.25" outlineLevel="4" x14ac:dyDescent="0.25">
      <c r="A94" s="25" t="s">
        <v>160</v>
      </c>
      <c r="B94" s="13" t="s">
        <v>68</v>
      </c>
      <c r="C94" s="13" t="s">
        <v>288</v>
      </c>
      <c r="D94" s="13" t="s">
        <v>5</v>
      </c>
      <c r="E94" s="13"/>
      <c r="F94" s="45">
        <f>F95+F99</f>
        <v>51124.86</v>
      </c>
      <c r="G94" s="45">
        <f>G95+G99</f>
        <v>50431.292499999996</v>
      </c>
      <c r="H94" s="98">
        <f>H95+H99</f>
        <v>49773.737189999993</v>
      </c>
      <c r="I94" s="64">
        <v>0</v>
      </c>
      <c r="J94" s="64">
        <f t="shared" si="10"/>
        <v>98.696136312588052</v>
      </c>
    </row>
    <row r="95" spans="1:10" s="16" customFormat="1" ht="31.5" outlineLevel="5" x14ac:dyDescent="0.25">
      <c r="A95" s="4" t="s">
        <v>416</v>
      </c>
      <c r="B95" s="5" t="s">
        <v>68</v>
      </c>
      <c r="C95" s="5" t="s">
        <v>288</v>
      </c>
      <c r="D95" s="5" t="s">
        <v>84</v>
      </c>
      <c r="E95" s="5"/>
      <c r="F95" s="55">
        <f>F96+F97+F98</f>
        <v>51124.86</v>
      </c>
      <c r="G95" s="55">
        <f>G96+G97+G98</f>
        <v>50431.292499999996</v>
      </c>
      <c r="H95" s="99">
        <f>H96+H97+H98</f>
        <v>49773.737189999993</v>
      </c>
      <c r="I95" s="64">
        <v>0</v>
      </c>
      <c r="J95" s="64">
        <f t="shared" si="10"/>
        <v>98.696136312588052</v>
      </c>
    </row>
    <row r="96" spans="1:10" s="16" customFormat="1" ht="31.5" outlineLevel="5" x14ac:dyDescent="0.25">
      <c r="A96" s="22" t="s">
        <v>193</v>
      </c>
      <c r="B96" s="23" t="s">
        <v>68</v>
      </c>
      <c r="C96" s="23" t="s">
        <v>288</v>
      </c>
      <c r="D96" s="23" t="s">
        <v>82</v>
      </c>
      <c r="E96" s="23"/>
      <c r="F96" s="53">
        <v>39212.639999999999</v>
      </c>
      <c r="G96" s="53">
        <v>38697.103600000002</v>
      </c>
      <c r="H96" s="100">
        <v>38266.054219999998</v>
      </c>
      <c r="I96" s="64">
        <v>0</v>
      </c>
      <c r="J96" s="64">
        <f t="shared" si="10"/>
        <v>98.886093945284301</v>
      </c>
    </row>
    <row r="97" spans="1:10" s="16" customFormat="1" ht="31.5" outlineLevel="5" x14ac:dyDescent="0.25">
      <c r="A97" s="22" t="s">
        <v>197</v>
      </c>
      <c r="B97" s="23" t="s">
        <v>68</v>
      </c>
      <c r="C97" s="23" t="s">
        <v>288</v>
      </c>
      <c r="D97" s="23" t="s">
        <v>83</v>
      </c>
      <c r="E97" s="23"/>
      <c r="F97" s="53">
        <v>70</v>
      </c>
      <c r="G97" s="53">
        <v>16.824999999999999</v>
      </c>
      <c r="H97" s="100">
        <v>16.824999999999999</v>
      </c>
      <c r="I97" s="64">
        <v>0</v>
      </c>
      <c r="J97" s="64">
        <f t="shared" si="10"/>
        <v>100</v>
      </c>
    </row>
    <row r="98" spans="1:10" s="16" customFormat="1" ht="47.25" outlineLevel="5" x14ac:dyDescent="0.25">
      <c r="A98" s="22" t="s">
        <v>194</v>
      </c>
      <c r="B98" s="23" t="s">
        <v>68</v>
      </c>
      <c r="C98" s="23" t="s">
        <v>288</v>
      </c>
      <c r="D98" s="23" t="s">
        <v>195</v>
      </c>
      <c r="E98" s="23"/>
      <c r="F98" s="53">
        <v>11842.22</v>
      </c>
      <c r="G98" s="53">
        <v>11717.3639</v>
      </c>
      <c r="H98" s="100">
        <v>11490.857969999999</v>
      </c>
      <c r="I98" s="64">
        <v>0</v>
      </c>
      <c r="J98" s="64">
        <f t="shared" si="10"/>
        <v>98.066920751688855</v>
      </c>
    </row>
    <row r="99" spans="1:10" s="16" customFormat="1" ht="31.5" outlineLevel="5" x14ac:dyDescent="0.25">
      <c r="A99" s="4" t="s">
        <v>418</v>
      </c>
      <c r="B99" s="5" t="s">
        <v>68</v>
      </c>
      <c r="C99" s="5" t="s">
        <v>288</v>
      </c>
      <c r="D99" s="5" t="s">
        <v>85</v>
      </c>
      <c r="E99" s="5"/>
      <c r="F99" s="55">
        <f>F100</f>
        <v>0</v>
      </c>
      <c r="G99" s="55">
        <f>G100</f>
        <v>0</v>
      </c>
      <c r="H99" s="99">
        <f>H100</f>
        <v>0</v>
      </c>
      <c r="I99" s="64">
        <v>0</v>
      </c>
      <c r="J99" s="64">
        <v>0</v>
      </c>
    </row>
    <row r="100" spans="1:10" s="16" customFormat="1" ht="15.75" outlineLevel="5" x14ac:dyDescent="0.25">
      <c r="A100" s="22" t="s">
        <v>420</v>
      </c>
      <c r="B100" s="23" t="s">
        <v>68</v>
      </c>
      <c r="C100" s="23" t="s">
        <v>288</v>
      </c>
      <c r="D100" s="23" t="s">
        <v>86</v>
      </c>
      <c r="E100" s="23"/>
      <c r="F100" s="53">
        <v>0</v>
      </c>
      <c r="G100" s="53">
        <v>0</v>
      </c>
      <c r="H100" s="100">
        <v>0</v>
      </c>
      <c r="I100" s="64">
        <v>0</v>
      </c>
      <c r="J100" s="64">
        <v>0</v>
      </c>
    </row>
    <row r="101" spans="1:10" s="16" customFormat="1" ht="31.5" outlineLevel="6" x14ac:dyDescent="0.25">
      <c r="A101" s="24" t="s">
        <v>118</v>
      </c>
      <c r="B101" s="13" t="s">
        <v>68</v>
      </c>
      <c r="C101" s="13" t="s">
        <v>299</v>
      </c>
      <c r="D101" s="13" t="s">
        <v>5</v>
      </c>
      <c r="E101" s="13"/>
      <c r="F101" s="45">
        <f>F102+F106+F110</f>
        <v>50000</v>
      </c>
      <c r="G101" s="45">
        <f>G102+G106+G110</f>
        <v>49218.251369999998</v>
      </c>
      <c r="H101" s="98">
        <f>H102+H106+H110</f>
        <v>48340.288889999996</v>
      </c>
      <c r="I101" s="64">
        <v>0</v>
      </c>
      <c r="J101" s="64">
        <f t="shared" si="10"/>
        <v>98.216185143596661</v>
      </c>
    </row>
    <row r="102" spans="1:10" s="16" customFormat="1" ht="15.75" outlineLevel="6" x14ac:dyDescent="0.25">
      <c r="A102" s="4" t="s">
        <v>95</v>
      </c>
      <c r="B102" s="5" t="s">
        <v>68</v>
      </c>
      <c r="C102" s="5" t="s">
        <v>299</v>
      </c>
      <c r="D102" s="5" t="s">
        <v>96</v>
      </c>
      <c r="E102" s="5"/>
      <c r="F102" s="55">
        <f>F103+F104+F105</f>
        <v>28187.469999999998</v>
      </c>
      <c r="G102" s="55">
        <f>G103+G104+G105</f>
        <v>30881.310519999999</v>
      </c>
      <c r="H102" s="99">
        <f>H103+H104+H105</f>
        <v>30715.448639999999</v>
      </c>
      <c r="I102" s="64">
        <v>0</v>
      </c>
      <c r="J102" s="64">
        <f t="shared" si="10"/>
        <v>99.462905306779064</v>
      </c>
    </row>
    <row r="103" spans="1:10" s="16" customFormat="1" ht="15.75" outlineLevel="6" x14ac:dyDescent="0.25">
      <c r="A103" s="22" t="s">
        <v>413</v>
      </c>
      <c r="B103" s="23" t="s">
        <v>68</v>
      </c>
      <c r="C103" s="23" t="s">
        <v>299</v>
      </c>
      <c r="D103" s="23" t="s">
        <v>97</v>
      </c>
      <c r="E103" s="23"/>
      <c r="F103" s="53">
        <v>21663.279999999999</v>
      </c>
      <c r="G103" s="53">
        <v>23792.45462</v>
      </c>
      <c r="H103" s="100">
        <v>23653.121469999998</v>
      </c>
      <c r="I103" s="64">
        <v>0</v>
      </c>
      <c r="J103" s="64">
        <f t="shared" si="10"/>
        <v>99.414380936202861</v>
      </c>
    </row>
    <row r="104" spans="1:10" s="16" customFormat="1" ht="31.5" outlineLevel="6" x14ac:dyDescent="0.25">
      <c r="A104" s="22" t="s">
        <v>414</v>
      </c>
      <c r="B104" s="23" t="s">
        <v>68</v>
      </c>
      <c r="C104" s="23" t="s">
        <v>299</v>
      </c>
      <c r="D104" s="23" t="s">
        <v>98</v>
      </c>
      <c r="E104" s="23"/>
      <c r="F104" s="53">
        <v>0</v>
      </c>
      <c r="G104" s="53">
        <v>0</v>
      </c>
      <c r="H104" s="100">
        <v>0</v>
      </c>
      <c r="I104" s="64">
        <v>0</v>
      </c>
      <c r="J104" s="64">
        <v>0</v>
      </c>
    </row>
    <row r="105" spans="1:10" s="16" customFormat="1" ht="47.25" outlineLevel="6" x14ac:dyDescent="0.25">
      <c r="A105" s="22" t="s">
        <v>415</v>
      </c>
      <c r="B105" s="23" t="s">
        <v>68</v>
      </c>
      <c r="C105" s="23" t="s">
        <v>299</v>
      </c>
      <c r="D105" s="23" t="s">
        <v>196</v>
      </c>
      <c r="E105" s="23"/>
      <c r="F105" s="53">
        <v>6524.19</v>
      </c>
      <c r="G105" s="53">
        <v>7088.8558999999996</v>
      </c>
      <c r="H105" s="100">
        <v>7062.3271699999996</v>
      </c>
      <c r="I105" s="64">
        <v>0</v>
      </c>
      <c r="J105" s="64">
        <f t="shared" si="10"/>
        <v>99.625768524932212</v>
      </c>
    </row>
    <row r="106" spans="1:10" s="16" customFormat="1" ht="23.25" customHeight="1" outlineLevel="6" x14ac:dyDescent="0.25">
      <c r="A106" s="4" t="s">
        <v>418</v>
      </c>
      <c r="B106" s="5" t="s">
        <v>68</v>
      </c>
      <c r="C106" s="5" t="s">
        <v>299</v>
      </c>
      <c r="D106" s="5" t="s">
        <v>85</v>
      </c>
      <c r="E106" s="5"/>
      <c r="F106" s="55">
        <f>F108+F107+F109</f>
        <v>21531.97</v>
      </c>
      <c r="G106" s="55">
        <f>G108+G107+G109</f>
        <v>18139.278849999999</v>
      </c>
      <c r="H106" s="99">
        <f>H108+H107+H109</f>
        <v>17427.178249999997</v>
      </c>
      <c r="I106" s="64">
        <v>0</v>
      </c>
      <c r="J106" s="64">
        <f t="shared" si="10"/>
        <v>96.074261794591678</v>
      </c>
    </row>
    <row r="107" spans="1:10" s="16" customFormat="1" ht="33.75" customHeight="1" outlineLevel="6" x14ac:dyDescent="0.25">
      <c r="A107" s="22" t="s">
        <v>419</v>
      </c>
      <c r="B107" s="23" t="s">
        <v>68</v>
      </c>
      <c r="C107" s="23" t="s">
        <v>299</v>
      </c>
      <c r="D107" s="23" t="s">
        <v>244</v>
      </c>
      <c r="E107" s="23"/>
      <c r="F107" s="53">
        <v>0</v>
      </c>
      <c r="G107" s="53">
        <v>1244.5687</v>
      </c>
      <c r="H107" s="100">
        <v>1244.5687</v>
      </c>
      <c r="I107" s="64">
        <v>0</v>
      </c>
      <c r="J107" s="64">
        <f t="shared" si="10"/>
        <v>100</v>
      </c>
    </row>
    <row r="108" spans="1:10" s="16" customFormat="1" ht="15.75" outlineLevel="6" x14ac:dyDescent="0.25">
      <c r="A108" s="22" t="s">
        <v>420</v>
      </c>
      <c r="B108" s="23" t="s">
        <v>68</v>
      </c>
      <c r="C108" s="23" t="s">
        <v>299</v>
      </c>
      <c r="D108" s="23" t="s">
        <v>86</v>
      </c>
      <c r="E108" s="23"/>
      <c r="F108" s="53">
        <v>16899.04</v>
      </c>
      <c r="G108" s="53">
        <v>12827.687459999999</v>
      </c>
      <c r="H108" s="100">
        <v>12115.586859999999</v>
      </c>
      <c r="I108" s="64">
        <v>0</v>
      </c>
      <c r="J108" s="64">
        <f t="shared" si="10"/>
        <v>94.448721936666203</v>
      </c>
    </row>
    <row r="109" spans="1:10" s="16" customFormat="1" ht="15.75" outlineLevel="6" x14ac:dyDescent="0.25">
      <c r="A109" s="22" t="s">
        <v>360</v>
      </c>
      <c r="B109" s="23" t="s">
        <v>68</v>
      </c>
      <c r="C109" s="23" t="s">
        <v>299</v>
      </c>
      <c r="D109" s="23" t="s">
        <v>359</v>
      </c>
      <c r="E109" s="23"/>
      <c r="F109" s="53">
        <v>4632.93</v>
      </c>
      <c r="G109" s="53">
        <v>4067.0226899999998</v>
      </c>
      <c r="H109" s="100">
        <v>4067.0226899999998</v>
      </c>
      <c r="I109" s="64">
        <v>0</v>
      </c>
      <c r="J109" s="64">
        <f t="shared" si="10"/>
        <v>100</v>
      </c>
    </row>
    <row r="110" spans="1:10" s="16" customFormat="1" ht="15.75" outlineLevel="6" x14ac:dyDescent="0.25">
      <c r="A110" s="4" t="s">
        <v>87</v>
      </c>
      <c r="B110" s="5" t="s">
        <v>68</v>
      </c>
      <c r="C110" s="5" t="s">
        <v>299</v>
      </c>
      <c r="D110" s="5" t="s">
        <v>88</v>
      </c>
      <c r="E110" s="5"/>
      <c r="F110" s="55">
        <f>F111+F112+F113</f>
        <v>280.56</v>
      </c>
      <c r="G110" s="55">
        <f>G111+G112+G113</f>
        <v>197.66200000000001</v>
      </c>
      <c r="H110" s="99">
        <f>H111+H112+H113</f>
        <v>197.66200000000001</v>
      </c>
      <c r="I110" s="64">
        <v>0</v>
      </c>
      <c r="J110" s="64">
        <f t="shared" si="10"/>
        <v>100</v>
      </c>
    </row>
    <row r="111" spans="1:10" s="16" customFormat="1" ht="22.5" customHeight="1" outlineLevel="6" x14ac:dyDescent="0.25">
      <c r="A111" s="22" t="s">
        <v>89</v>
      </c>
      <c r="B111" s="23" t="s">
        <v>68</v>
      </c>
      <c r="C111" s="23" t="s">
        <v>299</v>
      </c>
      <c r="D111" s="23" t="s">
        <v>90</v>
      </c>
      <c r="E111" s="23"/>
      <c r="F111" s="53">
        <v>260</v>
      </c>
      <c r="G111" s="53">
        <v>177.102</v>
      </c>
      <c r="H111" s="100">
        <v>177.102</v>
      </c>
      <c r="I111" s="64">
        <v>0</v>
      </c>
      <c r="J111" s="64">
        <f t="shared" si="10"/>
        <v>100</v>
      </c>
    </row>
    <row r="112" spans="1:10" s="16" customFormat="1" ht="15.75" outlineLevel="6" x14ac:dyDescent="0.25">
      <c r="A112" s="22" t="s">
        <v>427</v>
      </c>
      <c r="B112" s="23" t="s">
        <v>68</v>
      </c>
      <c r="C112" s="23" t="s">
        <v>299</v>
      </c>
      <c r="D112" s="23" t="s">
        <v>91</v>
      </c>
      <c r="E112" s="23"/>
      <c r="F112" s="53">
        <v>5.56</v>
      </c>
      <c r="G112" s="53">
        <v>5.56</v>
      </c>
      <c r="H112" s="100">
        <v>5.56</v>
      </c>
      <c r="I112" s="64">
        <v>0</v>
      </c>
      <c r="J112" s="64">
        <f t="shared" si="10"/>
        <v>100</v>
      </c>
    </row>
    <row r="113" spans="1:10" s="16" customFormat="1" ht="15.75" outlineLevel="6" x14ac:dyDescent="0.25">
      <c r="A113" s="22" t="s">
        <v>243</v>
      </c>
      <c r="B113" s="23" t="s">
        <v>68</v>
      </c>
      <c r="C113" s="23" t="s">
        <v>299</v>
      </c>
      <c r="D113" s="23" t="s">
        <v>242</v>
      </c>
      <c r="E113" s="23"/>
      <c r="F113" s="53">
        <v>15</v>
      </c>
      <c r="G113" s="53">
        <v>15</v>
      </c>
      <c r="H113" s="100">
        <v>15</v>
      </c>
      <c r="I113" s="64">
        <v>0</v>
      </c>
      <c r="J113" s="64">
        <f t="shared" si="10"/>
        <v>100</v>
      </c>
    </row>
    <row r="114" spans="1:10" s="16" customFormat="1" ht="15.75" outlineLevel="6" x14ac:dyDescent="0.25">
      <c r="A114" s="29" t="s">
        <v>337</v>
      </c>
      <c r="B114" s="13" t="s">
        <v>68</v>
      </c>
      <c r="C114" s="13" t="s">
        <v>340</v>
      </c>
      <c r="D114" s="13" t="s">
        <v>5</v>
      </c>
      <c r="E114" s="13"/>
      <c r="F114" s="45">
        <f>F115</f>
        <v>0</v>
      </c>
      <c r="G114" s="45">
        <f>G115</f>
        <v>836.88444000000004</v>
      </c>
      <c r="H114" s="98">
        <f>H115</f>
        <v>836.88444000000004</v>
      </c>
      <c r="I114" s="64">
        <v>0</v>
      </c>
      <c r="J114" s="64">
        <f t="shared" si="10"/>
        <v>100</v>
      </c>
    </row>
    <row r="115" spans="1:10" s="16" customFormat="1" ht="15.75" outlineLevel="6" x14ac:dyDescent="0.25">
      <c r="A115" s="4" t="s">
        <v>338</v>
      </c>
      <c r="B115" s="5" t="s">
        <v>68</v>
      </c>
      <c r="C115" s="5" t="s">
        <v>340</v>
      </c>
      <c r="D115" s="5" t="s">
        <v>341</v>
      </c>
      <c r="E115" s="5"/>
      <c r="F115" s="55">
        <f>F116+F117+F118</f>
        <v>0</v>
      </c>
      <c r="G115" s="55">
        <f>G116+G117+G118</f>
        <v>836.88444000000004</v>
      </c>
      <c r="H115" s="99">
        <f>H116+H117+H118</f>
        <v>836.88444000000004</v>
      </c>
      <c r="I115" s="64">
        <v>0</v>
      </c>
      <c r="J115" s="64">
        <f t="shared" si="10"/>
        <v>100</v>
      </c>
    </row>
    <row r="116" spans="1:10" s="16" customFormat="1" ht="31.5" outlineLevel="6" x14ac:dyDescent="0.25">
      <c r="A116" s="22" t="s">
        <v>426</v>
      </c>
      <c r="B116" s="23" t="s">
        <v>68</v>
      </c>
      <c r="C116" s="23" t="s">
        <v>340</v>
      </c>
      <c r="D116" s="23" t="s">
        <v>339</v>
      </c>
      <c r="E116" s="23"/>
      <c r="F116" s="53">
        <v>0</v>
      </c>
      <c r="G116" s="53">
        <v>216.88444000000001</v>
      </c>
      <c r="H116" s="100">
        <v>216.88444000000001</v>
      </c>
      <c r="I116" s="64">
        <v>0</v>
      </c>
      <c r="J116" s="64">
        <f t="shared" si="10"/>
        <v>100</v>
      </c>
    </row>
    <row r="117" spans="1:10" s="16" customFormat="1" ht="15.75" outlineLevel="6" x14ac:dyDescent="0.25">
      <c r="A117" s="22" t="s">
        <v>427</v>
      </c>
      <c r="B117" s="23" t="s">
        <v>68</v>
      </c>
      <c r="C117" s="23" t="s">
        <v>340</v>
      </c>
      <c r="D117" s="23" t="s">
        <v>91</v>
      </c>
      <c r="E117" s="23"/>
      <c r="F117" s="53">
        <v>0</v>
      </c>
      <c r="G117" s="53">
        <v>0</v>
      </c>
      <c r="H117" s="100">
        <v>0</v>
      </c>
      <c r="I117" s="64">
        <v>0</v>
      </c>
      <c r="J117" s="64">
        <v>0</v>
      </c>
    </row>
    <row r="118" spans="1:10" s="16" customFormat="1" ht="15.75" outlineLevel="6" x14ac:dyDescent="0.25">
      <c r="A118" s="22" t="s">
        <v>243</v>
      </c>
      <c r="B118" s="23" t="s">
        <v>68</v>
      </c>
      <c r="C118" s="23" t="s">
        <v>340</v>
      </c>
      <c r="D118" s="23" t="s">
        <v>242</v>
      </c>
      <c r="E118" s="23"/>
      <c r="F118" s="53">
        <v>0</v>
      </c>
      <c r="G118" s="53">
        <v>620</v>
      </c>
      <c r="H118" s="100">
        <v>620</v>
      </c>
      <c r="I118" s="64">
        <v>0</v>
      </c>
      <c r="J118" s="64">
        <f t="shared" si="10"/>
        <v>100</v>
      </c>
    </row>
    <row r="119" spans="1:10" s="16" customFormat="1" ht="31.5" outlineLevel="6" x14ac:dyDescent="0.25">
      <c r="A119" s="29" t="s">
        <v>119</v>
      </c>
      <c r="B119" s="13" t="s">
        <v>68</v>
      </c>
      <c r="C119" s="13" t="s">
        <v>300</v>
      </c>
      <c r="D119" s="13" t="s">
        <v>5</v>
      </c>
      <c r="E119" s="13"/>
      <c r="F119" s="45">
        <f>F120+F124</f>
        <v>1421.8999999999999</v>
      </c>
      <c r="G119" s="45">
        <f>G120+G124</f>
        <v>1345.328</v>
      </c>
      <c r="H119" s="98">
        <f>H120+H124</f>
        <v>1246.6588099999999</v>
      </c>
      <c r="I119" s="64">
        <v>0</v>
      </c>
      <c r="J119" s="64">
        <f t="shared" si="10"/>
        <v>92.665789309372883</v>
      </c>
    </row>
    <row r="120" spans="1:10" s="16" customFormat="1" ht="31.5" outlineLevel="6" x14ac:dyDescent="0.25">
      <c r="A120" s="4" t="s">
        <v>416</v>
      </c>
      <c r="B120" s="5" t="s">
        <v>68</v>
      </c>
      <c r="C120" s="5" t="s">
        <v>300</v>
      </c>
      <c r="D120" s="5" t="s">
        <v>84</v>
      </c>
      <c r="E120" s="5"/>
      <c r="F120" s="55">
        <f>F121+F122+F123</f>
        <v>1385.8999999999999</v>
      </c>
      <c r="G120" s="55">
        <f>G121+G122+G123</f>
        <v>1116.0687399999999</v>
      </c>
      <c r="H120" s="99">
        <f>H121+H122+H123</f>
        <v>1017.39955</v>
      </c>
      <c r="I120" s="64">
        <v>0</v>
      </c>
      <c r="J120" s="64">
        <f t="shared" si="10"/>
        <v>91.159219278912872</v>
      </c>
    </row>
    <row r="121" spans="1:10" s="16" customFormat="1" ht="31.5" outlineLevel="6" x14ac:dyDescent="0.25">
      <c r="A121" s="22" t="s">
        <v>193</v>
      </c>
      <c r="B121" s="23" t="s">
        <v>68</v>
      </c>
      <c r="C121" s="23" t="s">
        <v>300</v>
      </c>
      <c r="D121" s="23" t="s">
        <v>82</v>
      </c>
      <c r="E121" s="23"/>
      <c r="F121" s="53">
        <v>1072.0999999999999</v>
      </c>
      <c r="G121" s="53">
        <v>869.02800000000002</v>
      </c>
      <c r="H121" s="100">
        <v>781.62639000000001</v>
      </c>
      <c r="I121" s="64">
        <v>0</v>
      </c>
      <c r="J121" s="64">
        <f t="shared" si="10"/>
        <v>89.942601389138204</v>
      </c>
    </row>
    <row r="122" spans="1:10" s="16" customFormat="1" ht="31.5" outlineLevel="6" x14ac:dyDescent="0.25">
      <c r="A122" s="22" t="s">
        <v>197</v>
      </c>
      <c r="B122" s="23" t="s">
        <v>68</v>
      </c>
      <c r="C122" s="23" t="s">
        <v>300</v>
      </c>
      <c r="D122" s="23" t="s">
        <v>83</v>
      </c>
      <c r="E122" s="23"/>
      <c r="F122" s="53">
        <v>0</v>
      </c>
      <c r="G122" s="53">
        <v>3.5</v>
      </c>
      <c r="H122" s="100">
        <v>3.5</v>
      </c>
      <c r="I122" s="64">
        <v>0</v>
      </c>
      <c r="J122" s="64">
        <f t="shared" si="10"/>
        <v>100</v>
      </c>
    </row>
    <row r="123" spans="1:10" s="16" customFormat="1" ht="47.25" outlineLevel="6" x14ac:dyDescent="0.25">
      <c r="A123" s="22" t="s">
        <v>194</v>
      </c>
      <c r="B123" s="23" t="s">
        <v>68</v>
      </c>
      <c r="C123" s="23" t="s">
        <v>300</v>
      </c>
      <c r="D123" s="23" t="s">
        <v>195</v>
      </c>
      <c r="E123" s="23"/>
      <c r="F123" s="53">
        <v>313.8</v>
      </c>
      <c r="G123" s="53">
        <v>243.54074</v>
      </c>
      <c r="H123" s="100">
        <v>232.27315999999999</v>
      </c>
      <c r="I123" s="64">
        <v>0</v>
      </c>
      <c r="J123" s="64">
        <f t="shared" si="10"/>
        <v>95.373431155707252</v>
      </c>
    </row>
    <row r="124" spans="1:10" s="16" customFormat="1" ht="31.5" outlineLevel="6" x14ac:dyDescent="0.25">
      <c r="A124" s="4" t="s">
        <v>418</v>
      </c>
      <c r="B124" s="5" t="s">
        <v>68</v>
      </c>
      <c r="C124" s="5" t="s">
        <v>300</v>
      </c>
      <c r="D124" s="5" t="s">
        <v>85</v>
      </c>
      <c r="E124" s="5"/>
      <c r="F124" s="55">
        <f>F125</f>
        <v>36</v>
      </c>
      <c r="G124" s="55">
        <f>G125</f>
        <v>229.25926000000001</v>
      </c>
      <c r="H124" s="99">
        <f>H125</f>
        <v>229.25926000000001</v>
      </c>
      <c r="I124" s="64">
        <v>0</v>
      </c>
      <c r="J124" s="64">
        <f t="shared" si="10"/>
        <v>100</v>
      </c>
    </row>
    <row r="125" spans="1:10" s="16" customFormat="1" ht="15.75" outlineLevel="6" x14ac:dyDescent="0.25">
      <c r="A125" s="22" t="s">
        <v>420</v>
      </c>
      <c r="B125" s="23" t="s">
        <v>68</v>
      </c>
      <c r="C125" s="23" t="s">
        <v>300</v>
      </c>
      <c r="D125" s="23" t="s">
        <v>86</v>
      </c>
      <c r="E125" s="23"/>
      <c r="F125" s="53">
        <v>36</v>
      </c>
      <c r="G125" s="53">
        <v>229.25926000000001</v>
      </c>
      <c r="H125" s="100">
        <v>229.25926000000001</v>
      </c>
      <c r="I125" s="64">
        <v>0</v>
      </c>
      <c r="J125" s="64">
        <f t="shared" si="10"/>
        <v>100</v>
      </c>
    </row>
    <row r="126" spans="1:10" s="16" customFormat="1" ht="31.5" outlineLevel="6" x14ac:dyDescent="0.25">
      <c r="A126" s="29" t="s">
        <v>120</v>
      </c>
      <c r="B126" s="13" t="s">
        <v>68</v>
      </c>
      <c r="C126" s="13" t="s">
        <v>302</v>
      </c>
      <c r="D126" s="13" t="s">
        <v>5</v>
      </c>
      <c r="E126" s="13"/>
      <c r="F126" s="45">
        <f>F127+F131</f>
        <v>864.5329999999999</v>
      </c>
      <c r="G126" s="45">
        <f>G127+G131</f>
        <v>888.62800000000004</v>
      </c>
      <c r="H126" s="98">
        <f>H127+H131</f>
        <v>888.62800000000004</v>
      </c>
      <c r="I126" s="64">
        <v>0</v>
      </c>
      <c r="J126" s="64">
        <f t="shared" si="10"/>
        <v>100</v>
      </c>
    </row>
    <row r="127" spans="1:10" s="16" customFormat="1" ht="31.5" outlineLevel="6" x14ac:dyDescent="0.25">
      <c r="A127" s="4" t="s">
        <v>416</v>
      </c>
      <c r="B127" s="5" t="s">
        <v>68</v>
      </c>
      <c r="C127" s="5" t="s">
        <v>302</v>
      </c>
      <c r="D127" s="5" t="s">
        <v>84</v>
      </c>
      <c r="E127" s="5"/>
      <c r="F127" s="55">
        <f>F128+F129+F130</f>
        <v>828.5329999999999</v>
      </c>
      <c r="G127" s="55">
        <f>G128+G129+G130</f>
        <v>875.35048000000006</v>
      </c>
      <c r="H127" s="99">
        <f>H128+H129+H130</f>
        <v>875.35048000000006</v>
      </c>
      <c r="I127" s="64">
        <v>0</v>
      </c>
      <c r="J127" s="64">
        <f t="shared" si="10"/>
        <v>100</v>
      </c>
    </row>
    <row r="128" spans="1:10" s="16" customFormat="1" ht="31.5" outlineLevel="6" x14ac:dyDescent="0.25">
      <c r="A128" s="22" t="s">
        <v>193</v>
      </c>
      <c r="B128" s="23" t="s">
        <v>68</v>
      </c>
      <c r="C128" s="23" t="s">
        <v>302</v>
      </c>
      <c r="D128" s="23" t="s">
        <v>82</v>
      </c>
      <c r="E128" s="23"/>
      <c r="F128" s="53">
        <v>636.29999999999995</v>
      </c>
      <c r="G128" s="53">
        <v>683.11748</v>
      </c>
      <c r="H128" s="100">
        <v>683.11748</v>
      </c>
      <c r="I128" s="64">
        <v>0</v>
      </c>
      <c r="J128" s="64">
        <f t="shared" si="10"/>
        <v>100</v>
      </c>
    </row>
    <row r="129" spans="1:10" s="16" customFormat="1" ht="31.5" outlineLevel="6" x14ac:dyDescent="0.25">
      <c r="A129" s="22" t="s">
        <v>197</v>
      </c>
      <c r="B129" s="23" t="s">
        <v>68</v>
      </c>
      <c r="C129" s="23" t="s">
        <v>302</v>
      </c>
      <c r="D129" s="23" t="s">
        <v>83</v>
      </c>
      <c r="E129" s="23"/>
      <c r="F129" s="53">
        <v>0</v>
      </c>
      <c r="G129" s="53">
        <v>0</v>
      </c>
      <c r="H129" s="100">
        <v>0</v>
      </c>
      <c r="I129" s="64">
        <v>0</v>
      </c>
      <c r="J129" s="64">
        <v>0</v>
      </c>
    </row>
    <row r="130" spans="1:10" s="16" customFormat="1" ht="47.25" outlineLevel="6" x14ac:dyDescent="0.25">
      <c r="A130" s="22" t="s">
        <v>194</v>
      </c>
      <c r="B130" s="23" t="s">
        <v>68</v>
      </c>
      <c r="C130" s="23" t="s">
        <v>302</v>
      </c>
      <c r="D130" s="23" t="s">
        <v>195</v>
      </c>
      <c r="E130" s="23"/>
      <c r="F130" s="53">
        <v>192.233</v>
      </c>
      <c r="G130" s="53">
        <v>192.233</v>
      </c>
      <c r="H130" s="100">
        <v>192.233</v>
      </c>
      <c r="I130" s="64">
        <v>0</v>
      </c>
      <c r="J130" s="64">
        <f t="shared" si="10"/>
        <v>100</v>
      </c>
    </row>
    <row r="131" spans="1:10" s="16" customFormat="1" ht="31.5" outlineLevel="6" x14ac:dyDescent="0.25">
      <c r="A131" s="4" t="s">
        <v>418</v>
      </c>
      <c r="B131" s="5" t="s">
        <v>68</v>
      </c>
      <c r="C131" s="5" t="s">
        <v>302</v>
      </c>
      <c r="D131" s="5" t="s">
        <v>85</v>
      </c>
      <c r="E131" s="5"/>
      <c r="F131" s="55">
        <f>F132</f>
        <v>36</v>
      </c>
      <c r="G131" s="55">
        <f>G132</f>
        <v>13.277520000000001</v>
      </c>
      <c r="H131" s="99">
        <f>H132</f>
        <v>13.277520000000001</v>
      </c>
      <c r="I131" s="64">
        <v>0</v>
      </c>
      <c r="J131" s="64">
        <f t="shared" si="10"/>
        <v>100</v>
      </c>
    </row>
    <row r="132" spans="1:10" s="16" customFormat="1" ht="15.75" outlineLevel="6" x14ac:dyDescent="0.25">
      <c r="A132" s="22" t="s">
        <v>420</v>
      </c>
      <c r="B132" s="23" t="s">
        <v>68</v>
      </c>
      <c r="C132" s="23" t="s">
        <v>302</v>
      </c>
      <c r="D132" s="23" t="s">
        <v>86</v>
      </c>
      <c r="E132" s="23"/>
      <c r="F132" s="53">
        <v>36</v>
      </c>
      <c r="G132" s="53">
        <v>13.277520000000001</v>
      </c>
      <c r="H132" s="100">
        <v>13.277520000000001</v>
      </c>
      <c r="I132" s="64">
        <v>0</v>
      </c>
      <c r="J132" s="64">
        <f t="shared" si="10"/>
        <v>100</v>
      </c>
    </row>
    <row r="133" spans="1:10" s="16" customFormat="1" ht="31.5" outlineLevel="6" x14ac:dyDescent="0.25">
      <c r="A133" s="29" t="s">
        <v>121</v>
      </c>
      <c r="B133" s="13" t="s">
        <v>68</v>
      </c>
      <c r="C133" s="13" t="s">
        <v>301</v>
      </c>
      <c r="D133" s="13" t="s">
        <v>5</v>
      </c>
      <c r="E133" s="13"/>
      <c r="F133" s="45">
        <f>F134+F137</f>
        <v>942.202</v>
      </c>
      <c r="G133" s="45">
        <f>G134+G137</f>
        <v>1085.652</v>
      </c>
      <c r="H133" s="98">
        <f>H134+H137</f>
        <v>1043.63814</v>
      </c>
      <c r="I133" s="64">
        <v>0</v>
      </c>
      <c r="J133" s="64">
        <f t="shared" si="10"/>
        <v>96.130080357241539</v>
      </c>
    </row>
    <row r="134" spans="1:10" s="16" customFormat="1" ht="31.5" outlineLevel="6" x14ac:dyDescent="0.25">
      <c r="A134" s="4" t="s">
        <v>416</v>
      </c>
      <c r="B134" s="5" t="s">
        <v>68</v>
      </c>
      <c r="C134" s="5" t="s">
        <v>301</v>
      </c>
      <c r="D134" s="5" t="s">
        <v>84</v>
      </c>
      <c r="E134" s="5"/>
      <c r="F134" s="55">
        <f>F135+F136</f>
        <v>920.202</v>
      </c>
      <c r="G134" s="55">
        <f>G135+G136</f>
        <v>957.15199999999993</v>
      </c>
      <c r="H134" s="99">
        <f>H135+H136</f>
        <v>938.44361000000004</v>
      </c>
      <c r="I134" s="64">
        <v>0</v>
      </c>
      <c r="J134" s="64">
        <f t="shared" si="10"/>
        <v>98.045410760255436</v>
      </c>
    </row>
    <row r="135" spans="1:10" s="16" customFormat="1" ht="31.5" outlineLevel="6" x14ac:dyDescent="0.25">
      <c r="A135" s="22" t="s">
        <v>193</v>
      </c>
      <c r="B135" s="23" t="s">
        <v>68</v>
      </c>
      <c r="C135" s="23" t="s">
        <v>301</v>
      </c>
      <c r="D135" s="23" t="s">
        <v>82</v>
      </c>
      <c r="E135" s="23"/>
      <c r="F135" s="53">
        <v>714.6</v>
      </c>
      <c r="G135" s="53">
        <v>739.55</v>
      </c>
      <c r="H135" s="100">
        <v>726.35747000000003</v>
      </c>
      <c r="I135" s="64">
        <v>0</v>
      </c>
      <c r="J135" s="64">
        <f t="shared" si="10"/>
        <v>98.216140896491126</v>
      </c>
    </row>
    <row r="136" spans="1:10" s="16" customFormat="1" ht="47.25" outlineLevel="6" x14ac:dyDescent="0.25">
      <c r="A136" s="22" t="s">
        <v>194</v>
      </c>
      <c r="B136" s="23" t="s">
        <v>68</v>
      </c>
      <c r="C136" s="23" t="s">
        <v>301</v>
      </c>
      <c r="D136" s="23" t="s">
        <v>195</v>
      </c>
      <c r="E136" s="23"/>
      <c r="F136" s="53">
        <v>205.602</v>
      </c>
      <c r="G136" s="53">
        <v>217.602</v>
      </c>
      <c r="H136" s="100">
        <v>212.08614</v>
      </c>
      <c r="I136" s="64">
        <v>0</v>
      </c>
      <c r="J136" s="64">
        <f t="shared" si="10"/>
        <v>97.465161165798108</v>
      </c>
    </row>
    <row r="137" spans="1:10" s="16" customFormat="1" ht="31.5" outlineLevel="6" x14ac:dyDescent="0.25">
      <c r="A137" s="4" t="s">
        <v>418</v>
      </c>
      <c r="B137" s="5" t="s">
        <v>68</v>
      </c>
      <c r="C137" s="5" t="s">
        <v>301</v>
      </c>
      <c r="D137" s="5" t="s">
        <v>85</v>
      </c>
      <c r="E137" s="5"/>
      <c r="F137" s="55">
        <f>F138</f>
        <v>22</v>
      </c>
      <c r="G137" s="55">
        <f>G138</f>
        <v>128.5</v>
      </c>
      <c r="H137" s="99">
        <f>H138</f>
        <v>105.19453</v>
      </c>
      <c r="I137" s="64">
        <v>0</v>
      </c>
      <c r="J137" s="64">
        <f t="shared" si="10"/>
        <v>81.863447470817121</v>
      </c>
    </row>
    <row r="138" spans="1:10" s="16" customFormat="1" ht="15.75" outlineLevel="6" x14ac:dyDescent="0.25">
      <c r="A138" s="22" t="s">
        <v>420</v>
      </c>
      <c r="B138" s="23" t="s">
        <v>68</v>
      </c>
      <c r="C138" s="23" t="s">
        <v>301</v>
      </c>
      <c r="D138" s="23" t="s">
        <v>86</v>
      </c>
      <c r="E138" s="23"/>
      <c r="F138" s="53">
        <v>22</v>
      </c>
      <c r="G138" s="53">
        <v>128.5</v>
      </c>
      <c r="H138" s="100">
        <v>105.19453</v>
      </c>
      <c r="I138" s="64">
        <v>0</v>
      </c>
      <c r="J138" s="64">
        <f t="shared" ref="J138:J205" si="11">H138/G138*100</f>
        <v>81.863447470817121</v>
      </c>
    </row>
    <row r="139" spans="1:10" s="16" customFormat="1" ht="63" outlineLevel="6" x14ac:dyDescent="0.25">
      <c r="A139" s="29" t="s">
        <v>381</v>
      </c>
      <c r="B139" s="13" t="s">
        <v>68</v>
      </c>
      <c r="C139" s="13" t="s">
        <v>382</v>
      </c>
      <c r="D139" s="13" t="s">
        <v>5</v>
      </c>
      <c r="E139" s="13"/>
      <c r="F139" s="45">
        <f>F140+F143</f>
        <v>441.97300000000001</v>
      </c>
      <c r="G139" s="45">
        <f t="shared" ref="G139:H139" si="12">G140+G143</f>
        <v>453.86</v>
      </c>
      <c r="H139" s="98">
        <f t="shared" si="12"/>
        <v>453.86</v>
      </c>
      <c r="I139" s="64">
        <v>0</v>
      </c>
      <c r="J139" s="64">
        <f t="shared" si="11"/>
        <v>100</v>
      </c>
    </row>
    <row r="140" spans="1:10" s="16" customFormat="1" ht="31.5" outlineLevel="6" x14ac:dyDescent="0.25">
      <c r="A140" s="4" t="s">
        <v>416</v>
      </c>
      <c r="B140" s="5" t="s">
        <v>68</v>
      </c>
      <c r="C140" s="5" t="s">
        <v>382</v>
      </c>
      <c r="D140" s="5" t="s">
        <v>84</v>
      </c>
      <c r="E140" s="5"/>
      <c r="F140" s="55">
        <f>F141+F142</f>
        <v>441.97300000000001</v>
      </c>
      <c r="G140" s="55">
        <f>G141+G142</f>
        <v>453.86</v>
      </c>
      <c r="H140" s="99">
        <f>H141+H142</f>
        <v>453.86</v>
      </c>
      <c r="I140" s="64">
        <v>0</v>
      </c>
      <c r="J140" s="64">
        <f t="shared" si="11"/>
        <v>100</v>
      </c>
    </row>
    <row r="141" spans="1:10" s="16" customFormat="1" ht="31.5" outlineLevel="6" x14ac:dyDescent="0.25">
      <c r="A141" s="22" t="s">
        <v>193</v>
      </c>
      <c r="B141" s="23" t="s">
        <v>68</v>
      </c>
      <c r="C141" s="23" t="s">
        <v>382</v>
      </c>
      <c r="D141" s="23" t="s">
        <v>82</v>
      </c>
      <c r="E141" s="23"/>
      <c r="F141" s="53">
        <v>339.5</v>
      </c>
      <c r="G141" s="53">
        <v>351.387</v>
      </c>
      <c r="H141" s="100">
        <v>351.387</v>
      </c>
      <c r="I141" s="64">
        <v>0</v>
      </c>
      <c r="J141" s="64">
        <f t="shared" si="11"/>
        <v>100</v>
      </c>
    </row>
    <row r="142" spans="1:10" s="16" customFormat="1" ht="47.25" outlineLevel="6" x14ac:dyDescent="0.25">
      <c r="A142" s="22" t="s">
        <v>194</v>
      </c>
      <c r="B142" s="23" t="s">
        <v>68</v>
      </c>
      <c r="C142" s="23" t="s">
        <v>382</v>
      </c>
      <c r="D142" s="23" t="s">
        <v>195</v>
      </c>
      <c r="E142" s="23"/>
      <c r="F142" s="53">
        <v>102.473</v>
      </c>
      <c r="G142" s="53">
        <v>102.473</v>
      </c>
      <c r="H142" s="100">
        <v>102.473</v>
      </c>
      <c r="I142" s="64">
        <v>0</v>
      </c>
      <c r="J142" s="64">
        <f t="shared" si="11"/>
        <v>100</v>
      </c>
    </row>
    <row r="143" spans="1:10" s="16" customFormat="1" ht="31.5" outlineLevel="6" x14ac:dyDescent="0.25">
      <c r="A143" s="4" t="s">
        <v>418</v>
      </c>
      <c r="B143" s="5" t="s">
        <v>68</v>
      </c>
      <c r="C143" s="5" t="s">
        <v>382</v>
      </c>
      <c r="D143" s="5" t="s">
        <v>85</v>
      </c>
      <c r="E143" s="5"/>
      <c r="F143" s="55">
        <f>F144</f>
        <v>0</v>
      </c>
      <c r="G143" s="55">
        <f>G144</f>
        <v>0</v>
      </c>
      <c r="H143" s="99">
        <f>H144</f>
        <v>0</v>
      </c>
      <c r="I143" s="64">
        <v>0</v>
      </c>
      <c r="J143" s="64">
        <v>0</v>
      </c>
    </row>
    <row r="144" spans="1:10" s="16" customFormat="1" ht="15.75" outlineLevel="6" x14ac:dyDescent="0.25">
      <c r="A144" s="22" t="s">
        <v>420</v>
      </c>
      <c r="B144" s="23" t="s">
        <v>68</v>
      </c>
      <c r="C144" s="23" t="s">
        <v>382</v>
      </c>
      <c r="D144" s="23" t="s">
        <v>86</v>
      </c>
      <c r="E144" s="23"/>
      <c r="F144" s="53">
        <v>0</v>
      </c>
      <c r="G144" s="53">
        <v>0</v>
      </c>
      <c r="H144" s="100">
        <v>0</v>
      </c>
      <c r="I144" s="64">
        <v>0</v>
      </c>
      <c r="J144" s="64">
        <v>0</v>
      </c>
    </row>
    <row r="145" spans="1:10" s="16" customFormat="1" ht="65.25" customHeight="1" outlineLevel="6" x14ac:dyDescent="0.25">
      <c r="A145" s="29" t="s">
        <v>278</v>
      </c>
      <c r="B145" s="13" t="s">
        <v>68</v>
      </c>
      <c r="C145" s="13" t="s">
        <v>303</v>
      </c>
      <c r="D145" s="13" t="s">
        <v>5</v>
      </c>
      <c r="E145" s="13"/>
      <c r="F145" s="45">
        <f>F146+F149</f>
        <v>740.39179000000001</v>
      </c>
      <c r="G145" s="45">
        <f>G146+G149</f>
        <v>1620.6600699999999</v>
      </c>
      <c r="H145" s="98">
        <f>H146+H149</f>
        <v>913.16045000000008</v>
      </c>
      <c r="I145" s="64">
        <v>0</v>
      </c>
      <c r="J145" s="64">
        <f t="shared" si="11"/>
        <v>56.344971219041639</v>
      </c>
    </row>
    <row r="146" spans="1:10" s="16" customFormat="1" ht="31.5" outlineLevel="6" x14ac:dyDescent="0.25">
      <c r="A146" s="4" t="s">
        <v>416</v>
      </c>
      <c r="B146" s="5" t="s">
        <v>68</v>
      </c>
      <c r="C146" s="5" t="s">
        <v>303</v>
      </c>
      <c r="D146" s="5" t="s">
        <v>84</v>
      </c>
      <c r="E146" s="5"/>
      <c r="F146" s="55">
        <f>F147+F148</f>
        <v>670.39200000000005</v>
      </c>
      <c r="G146" s="55">
        <f>G147+G148</f>
        <v>712.05866000000003</v>
      </c>
      <c r="H146" s="99">
        <f>H147+H148</f>
        <v>712.05866000000003</v>
      </c>
      <c r="I146" s="64">
        <v>0</v>
      </c>
      <c r="J146" s="64">
        <f t="shared" si="11"/>
        <v>100</v>
      </c>
    </row>
    <row r="147" spans="1:10" s="16" customFormat="1" ht="31.5" outlineLevel="6" x14ac:dyDescent="0.25">
      <c r="A147" s="22" t="s">
        <v>193</v>
      </c>
      <c r="B147" s="23" t="s">
        <v>68</v>
      </c>
      <c r="C147" s="23" t="s">
        <v>303</v>
      </c>
      <c r="D147" s="23" t="s">
        <v>82</v>
      </c>
      <c r="E147" s="23"/>
      <c r="F147" s="53">
        <v>515</v>
      </c>
      <c r="G147" s="53">
        <v>548.52832000000001</v>
      </c>
      <c r="H147" s="100">
        <v>548.52832000000001</v>
      </c>
      <c r="I147" s="64">
        <v>0</v>
      </c>
      <c r="J147" s="64">
        <f t="shared" si="11"/>
        <v>100</v>
      </c>
    </row>
    <row r="148" spans="1:10" s="16" customFormat="1" ht="47.25" outlineLevel="6" x14ac:dyDescent="0.25">
      <c r="A148" s="22" t="s">
        <v>194</v>
      </c>
      <c r="B148" s="23" t="s">
        <v>68</v>
      </c>
      <c r="C148" s="23" t="s">
        <v>303</v>
      </c>
      <c r="D148" s="23" t="s">
        <v>195</v>
      </c>
      <c r="E148" s="23"/>
      <c r="F148" s="53">
        <v>155.392</v>
      </c>
      <c r="G148" s="53">
        <v>163.53034</v>
      </c>
      <c r="H148" s="100">
        <v>163.53034</v>
      </c>
      <c r="I148" s="64">
        <v>0</v>
      </c>
      <c r="J148" s="64">
        <f t="shared" si="11"/>
        <v>100</v>
      </c>
    </row>
    <row r="149" spans="1:10" s="16" customFormat="1" ht="31.5" outlineLevel="6" x14ac:dyDescent="0.25">
      <c r="A149" s="4" t="s">
        <v>418</v>
      </c>
      <c r="B149" s="5" t="s">
        <v>68</v>
      </c>
      <c r="C149" s="5" t="s">
        <v>303</v>
      </c>
      <c r="D149" s="5" t="s">
        <v>85</v>
      </c>
      <c r="E149" s="5"/>
      <c r="F149" s="55">
        <f>F150</f>
        <v>69.999790000000004</v>
      </c>
      <c r="G149" s="55">
        <f>G150</f>
        <v>908.60140999999999</v>
      </c>
      <c r="H149" s="99">
        <f>H150</f>
        <v>201.10178999999999</v>
      </c>
      <c r="I149" s="64">
        <v>0</v>
      </c>
      <c r="J149" s="64">
        <f t="shared" si="11"/>
        <v>22.133114453344287</v>
      </c>
    </row>
    <row r="150" spans="1:10" s="16" customFormat="1" ht="15.75" outlineLevel="6" x14ac:dyDescent="0.25">
      <c r="A150" s="22" t="s">
        <v>420</v>
      </c>
      <c r="B150" s="23" t="s">
        <v>68</v>
      </c>
      <c r="C150" s="23" t="s">
        <v>303</v>
      </c>
      <c r="D150" s="23" t="s">
        <v>86</v>
      </c>
      <c r="E150" s="23"/>
      <c r="F150" s="53">
        <v>69.999790000000004</v>
      </c>
      <c r="G150" s="53">
        <v>908.60140999999999</v>
      </c>
      <c r="H150" s="100">
        <v>201.10178999999999</v>
      </c>
      <c r="I150" s="64">
        <v>0</v>
      </c>
      <c r="J150" s="64">
        <f t="shared" si="11"/>
        <v>22.133114453344287</v>
      </c>
    </row>
    <row r="151" spans="1:10" s="16" customFormat="1" ht="15.75" outlineLevel="6" x14ac:dyDescent="0.25">
      <c r="A151" s="9" t="s">
        <v>122</v>
      </c>
      <c r="B151" s="8" t="s">
        <v>68</v>
      </c>
      <c r="C151" s="8" t="s">
        <v>198</v>
      </c>
      <c r="D151" s="8" t="s">
        <v>5</v>
      </c>
      <c r="E151" s="8"/>
      <c r="F151" s="54">
        <f>F156+F167+F152+F174+F177+F163+F171</f>
        <v>2775.3</v>
      </c>
      <c r="G151" s="54">
        <f>G156+G167+G152+G174+G177+G163+G171</f>
        <v>9475.6365699999988</v>
      </c>
      <c r="H151" s="97">
        <f>H156+H167+H152+H174+H177+H163+H171</f>
        <v>8975.6365699999988</v>
      </c>
      <c r="I151" s="64">
        <v>0</v>
      </c>
      <c r="J151" s="64">
        <f t="shared" si="11"/>
        <v>94.723309655173921</v>
      </c>
    </row>
    <row r="152" spans="1:10" s="16" customFormat="1" ht="31.5" outlineLevel="6" x14ac:dyDescent="0.25">
      <c r="A152" s="29" t="s">
        <v>176</v>
      </c>
      <c r="B152" s="28" t="s">
        <v>68</v>
      </c>
      <c r="C152" s="28" t="s">
        <v>200</v>
      </c>
      <c r="D152" s="28" t="s">
        <v>5</v>
      </c>
      <c r="E152" s="28"/>
      <c r="F152" s="74">
        <f t="shared" ref="F152:H153" si="13">F153</f>
        <v>31</v>
      </c>
      <c r="G152" s="74">
        <f>G153</f>
        <v>31</v>
      </c>
      <c r="H152" s="103">
        <f t="shared" si="13"/>
        <v>31</v>
      </c>
      <c r="I152" s="64">
        <v>0</v>
      </c>
      <c r="J152" s="64">
        <f t="shared" si="11"/>
        <v>100</v>
      </c>
    </row>
    <row r="153" spans="1:10" s="16" customFormat="1" ht="33.75" customHeight="1" outlineLevel="6" x14ac:dyDescent="0.25">
      <c r="A153" s="4" t="s">
        <v>155</v>
      </c>
      <c r="B153" s="5" t="s">
        <v>68</v>
      </c>
      <c r="C153" s="5" t="s">
        <v>293</v>
      </c>
      <c r="D153" s="5" t="s">
        <v>5</v>
      </c>
      <c r="E153" s="8"/>
      <c r="F153" s="55">
        <f t="shared" si="13"/>
        <v>31</v>
      </c>
      <c r="G153" s="55">
        <f t="shared" si="13"/>
        <v>31</v>
      </c>
      <c r="H153" s="99">
        <f t="shared" si="13"/>
        <v>31</v>
      </c>
      <c r="I153" s="64">
        <v>0</v>
      </c>
      <c r="J153" s="64">
        <f t="shared" si="11"/>
        <v>100</v>
      </c>
    </row>
    <row r="154" spans="1:10" s="16" customFormat="1" ht="31.5" outlineLevel="6" x14ac:dyDescent="0.25">
      <c r="A154" s="22" t="s">
        <v>418</v>
      </c>
      <c r="B154" s="23" t="s">
        <v>68</v>
      </c>
      <c r="C154" s="23" t="s">
        <v>293</v>
      </c>
      <c r="D154" s="23" t="s">
        <v>85</v>
      </c>
      <c r="E154" s="8"/>
      <c r="F154" s="53">
        <v>31</v>
      </c>
      <c r="G154" s="53">
        <v>31</v>
      </c>
      <c r="H154" s="100">
        <v>31</v>
      </c>
      <c r="I154" s="64">
        <v>0</v>
      </c>
      <c r="J154" s="64">
        <f t="shared" si="11"/>
        <v>100</v>
      </c>
    </row>
    <row r="155" spans="1:10" s="16" customFormat="1" ht="15.75" outlineLevel="6" x14ac:dyDescent="0.25">
      <c r="A155" s="22" t="s">
        <v>420</v>
      </c>
      <c r="B155" s="23" t="s">
        <v>68</v>
      </c>
      <c r="C155" s="23" t="s">
        <v>293</v>
      </c>
      <c r="D155" s="23" t="s">
        <v>86</v>
      </c>
      <c r="E155" s="8"/>
      <c r="F155" s="53">
        <v>31</v>
      </c>
      <c r="G155" s="53">
        <v>31</v>
      </c>
      <c r="H155" s="100">
        <v>31</v>
      </c>
      <c r="I155" s="64">
        <v>0</v>
      </c>
      <c r="J155" s="64">
        <f t="shared" si="11"/>
        <v>100</v>
      </c>
    </row>
    <row r="156" spans="1:10" s="16" customFormat="1" ht="15.75" outlineLevel="6" x14ac:dyDescent="0.25">
      <c r="A156" s="24" t="s">
        <v>177</v>
      </c>
      <c r="B156" s="13" t="s">
        <v>68</v>
      </c>
      <c r="C156" s="13" t="s">
        <v>201</v>
      </c>
      <c r="D156" s="13" t="s">
        <v>5</v>
      </c>
      <c r="E156" s="13"/>
      <c r="F156" s="45">
        <f>F160+F157</f>
        <v>50</v>
      </c>
      <c r="G156" s="45">
        <f>G160+G157</f>
        <v>49.988999999999997</v>
      </c>
      <c r="H156" s="98">
        <f>H160+H157</f>
        <v>49.988999999999997</v>
      </c>
      <c r="I156" s="64">
        <v>0</v>
      </c>
      <c r="J156" s="64">
        <f t="shared" si="11"/>
        <v>100</v>
      </c>
    </row>
    <row r="157" spans="1:10" s="16" customFormat="1" ht="31.5" outlineLevel="6" x14ac:dyDescent="0.25">
      <c r="A157" s="4" t="s">
        <v>380</v>
      </c>
      <c r="B157" s="5" t="s">
        <v>68</v>
      </c>
      <c r="C157" s="5" t="s">
        <v>379</v>
      </c>
      <c r="D157" s="5" t="s">
        <v>5</v>
      </c>
      <c r="E157" s="5"/>
      <c r="F157" s="55">
        <f t="shared" ref="F157:H157" si="14">F158</f>
        <v>0</v>
      </c>
      <c r="G157" s="55">
        <f t="shared" si="14"/>
        <v>0</v>
      </c>
      <c r="H157" s="99">
        <f t="shared" si="14"/>
        <v>0</v>
      </c>
      <c r="I157" s="64">
        <v>0</v>
      </c>
      <c r="J157" s="64">
        <v>0</v>
      </c>
    </row>
    <row r="158" spans="1:10" s="16" customFormat="1" ht="31.5" outlineLevel="6" x14ac:dyDescent="0.25">
      <c r="A158" s="22" t="s">
        <v>418</v>
      </c>
      <c r="B158" s="23" t="s">
        <v>68</v>
      </c>
      <c r="C158" s="23" t="s">
        <v>379</v>
      </c>
      <c r="D158" s="23" t="s">
        <v>85</v>
      </c>
      <c r="E158" s="23"/>
      <c r="F158" s="53">
        <v>0</v>
      </c>
      <c r="G158" s="53">
        <v>0</v>
      </c>
      <c r="H158" s="100">
        <v>0</v>
      </c>
      <c r="I158" s="64">
        <v>0</v>
      </c>
      <c r="J158" s="64">
        <v>0</v>
      </c>
    </row>
    <row r="159" spans="1:10" s="16" customFormat="1" ht="15.75" outlineLevel="6" x14ac:dyDescent="0.25">
      <c r="A159" s="22" t="s">
        <v>420</v>
      </c>
      <c r="B159" s="23" t="s">
        <v>68</v>
      </c>
      <c r="C159" s="23" t="s">
        <v>379</v>
      </c>
      <c r="D159" s="23" t="s">
        <v>86</v>
      </c>
      <c r="E159" s="23"/>
      <c r="F159" s="53">
        <v>0</v>
      </c>
      <c r="G159" s="53">
        <v>0</v>
      </c>
      <c r="H159" s="100">
        <v>0</v>
      </c>
      <c r="I159" s="64">
        <v>0</v>
      </c>
      <c r="J159" s="64">
        <v>0</v>
      </c>
    </row>
    <row r="160" spans="1:10" s="16" customFormat="1" ht="31.5" outlineLevel="6" x14ac:dyDescent="0.25">
      <c r="A160" s="4" t="s">
        <v>123</v>
      </c>
      <c r="B160" s="5" t="s">
        <v>68</v>
      </c>
      <c r="C160" s="5" t="s">
        <v>294</v>
      </c>
      <c r="D160" s="5" t="s">
        <v>5</v>
      </c>
      <c r="E160" s="5"/>
      <c r="F160" s="55">
        <f t="shared" ref="F160:H160" si="15">F161</f>
        <v>50</v>
      </c>
      <c r="G160" s="55">
        <f t="shared" si="15"/>
        <v>49.988999999999997</v>
      </c>
      <c r="H160" s="99">
        <f t="shared" si="15"/>
        <v>49.988999999999997</v>
      </c>
      <c r="I160" s="64">
        <v>0</v>
      </c>
      <c r="J160" s="64">
        <f t="shared" si="11"/>
        <v>100</v>
      </c>
    </row>
    <row r="161" spans="1:10" s="16" customFormat="1" ht="31.5" outlineLevel="6" x14ac:dyDescent="0.25">
      <c r="A161" s="22" t="s">
        <v>418</v>
      </c>
      <c r="B161" s="23" t="s">
        <v>68</v>
      </c>
      <c r="C161" s="23" t="s">
        <v>294</v>
      </c>
      <c r="D161" s="23" t="s">
        <v>85</v>
      </c>
      <c r="E161" s="23"/>
      <c r="F161" s="53">
        <v>50</v>
      </c>
      <c r="G161" s="53">
        <v>49.988999999999997</v>
      </c>
      <c r="H161" s="100">
        <v>49.988999999999997</v>
      </c>
      <c r="I161" s="64">
        <v>0</v>
      </c>
      <c r="J161" s="64">
        <f t="shared" si="11"/>
        <v>100</v>
      </c>
    </row>
    <row r="162" spans="1:10" s="16" customFormat="1" ht="15.75" outlineLevel="6" x14ac:dyDescent="0.25">
      <c r="A162" s="22" t="s">
        <v>420</v>
      </c>
      <c r="B162" s="23" t="s">
        <v>68</v>
      </c>
      <c r="C162" s="23" t="s">
        <v>294</v>
      </c>
      <c r="D162" s="23" t="s">
        <v>86</v>
      </c>
      <c r="E162" s="23"/>
      <c r="F162" s="53">
        <v>50</v>
      </c>
      <c r="G162" s="53">
        <v>49.988999999999997</v>
      </c>
      <c r="H162" s="100">
        <v>49.988999999999997</v>
      </c>
      <c r="I162" s="64">
        <v>0</v>
      </c>
      <c r="J162" s="64">
        <f t="shared" si="11"/>
        <v>100</v>
      </c>
    </row>
    <row r="163" spans="1:10" s="16" customFormat="1" ht="15.75" outlineLevel="6" x14ac:dyDescent="0.25">
      <c r="A163" s="24" t="s">
        <v>352</v>
      </c>
      <c r="B163" s="13" t="s">
        <v>68</v>
      </c>
      <c r="C163" s="13" t="s">
        <v>351</v>
      </c>
      <c r="D163" s="13" t="s">
        <v>5</v>
      </c>
      <c r="E163" s="13"/>
      <c r="F163" s="45">
        <f t="shared" ref="F163:H164" si="16">F164</f>
        <v>650</v>
      </c>
      <c r="G163" s="45">
        <f t="shared" si="16"/>
        <v>473.93599999999998</v>
      </c>
      <c r="H163" s="98">
        <f t="shared" si="16"/>
        <v>473.93599999999998</v>
      </c>
      <c r="I163" s="64">
        <v>0</v>
      </c>
      <c r="J163" s="64">
        <f t="shared" si="11"/>
        <v>100</v>
      </c>
    </row>
    <row r="164" spans="1:10" s="16" customFormat="1" ht="31.5" outlineLevel="6" x14ac:dyDescent="0.25">
      <c r="A164" s="4" t="s">
        <v>354</v>
      </c>
      <c r="B164" s="5" t="s">
        <v>68</v>
      </c>
      <c r="C164" s="5" t="s">
        <v>353</v>
      </c>
      <c r="D164" s="5" t="s">
        <v>5</v>
      </c>
      <c r="E164" s="5"/>
      <c r="F164" s="55">
        <f t="shared" si="16"/>
        <v>650</v>
      </c>
      <c r="G164" s="55">
        <f t="shared" si="16"/>
        <v>473.93599999999998</v>
      </c>
      <c r="H164" s="99">
        <f t="shared" si="16"/>
        <v>473.93599999999998</v>
      </c>
      <c r="I164" s="64">
        <v>0</v>
      </c>
      <c r="J164" s="64">
        <f t="shared" si="11"/>
        <v>100</v>
      </c>
    </row>
    <row r="165" spans="1:10" s="16" customFormat="1" ht="31.5" outlineLevel="6" x14ac:dyDescent="0.25">
      <c r="A165" s="22" t="s">
        <v>418</v>
      </c>
      <c r="B165" s="23" t="s">
        <v>68</v>
      </c>
      <c r="C165" s="23" t="s">
        <v>353</v>
      </c>
      <c r="D165" s="23" t="s">
        <v>85</v>
      </c>
      <c r="E165" s="23"/>
      <c r="F165" s="53">
        <v>650</v>
      </c>
      <c r="G165" s="53">
        <v>473.93599999999998</v>
      </c>
      <c r="H165" s="100">
        <v>473.93599999999998</v>
      </c>
      <c r="I165" s="64">
        <v>0</v>
      </c>
      <c r="J165" s="64">
        <f t="shared" si="11"/>
        <v>100</v>
      </c>
    </row>
    <row r="166" spans="1:10" s="16" customFormat="1" ht="15.75" outlineLevel="6" x14ac:dyDescent="0.25">
      <c r="A166" s="22" t="s">
        <v>420</v>
      </c>
      <c r="B166" s="23" t="s">
        <v>68</v>
      </c>
      <c r="C166" s="23" t="s">
        <v>353</v>
      </c>
      <c r="D166" s="23" t="s">
        <v>86</v>
      </c>
      <c r="E166" s="23"/>
      <c r="F166" s="53">
        <v>650</v>
      </c>
      <c r="G166" s="53">
        <v>473.93599999999998</v>
      </c>
      <c r="H166" s="100">
        <v>473.93599999999998</v>
      </c>
      <c r="I166" s="64">
        <v>0</v>
      </c>
      <c r="J166" s="64">
        <f t="shared" si="11"/>
        <v>100</v>
      </c>
    </row>
    <row r="167" spans="1:10" s="16" customFormat="1" ht="31.5" outlineLevel="6" x14ac:dyDescent="0.25">
      <c r="A167" s="24" t="s">
        <v>178</v>
      </c>
      <c r="B167" s="13" t="s">
        <v>68</v>
      </c>
      <c r="C167" s="13" t="s">
        <v>202</v>
      </c>
      <c r="D167" s="13" t="s">
        <v>5</v>
      </c>
      <c r="E167" s="13"/>
      <c r="F167" s="45">
        <f t="shared" ref="F167:H168" si="17">F168</f>
        <v>20</v>
      </c>
      <c r="G167" s="45">
        <f t="shared" si="17"/>
        <v>20</v>
      </c>
      <c r="H167" s="98">
        <f t="shared" si="17"/>
        <v>20</v>
      </c>
      <c r="I167" s="64">
        <v>0</v>
      </c>
      <c r="J167" s="64">
        <f t="shared" si="11"/>
        <v>100</v>
      </c>
    </row>
    <row r="168" spans="1:10" s="16" customFormat="1" ht="47.25" outlineLevel="6" x14ac:dyDescent="0.25">
      <c r="A168" s="4" t="s">
        <v>124</v>
      </c>
      <c r="B168" s="5" t="s">
        <v>68</v>
      </c>
      <c r="C168" s="5" t="s">
        <v>295</v>
      </c>
      <c r="D168" s="5" t="s">
        <v>5</v>
      </c>
      <c r="E168" s="5"/>
      <c r="F168" s="55">
        <f t="shared" si="17"/>
        <v>20</v>
      </c>
      <c r="G168" s="55">
        <f t="shared" si="17"/>
        <v>20</v>
      </c>
      <c r="H168" s="99">
        <f t="shared" si="17"/>
        <v>20</v>
      </c>
      <c r="I168" s="64">
        <v>0</v>
      </c>
      <c r="J168" s="64">
        <f t="shared" si="11"/>
        <v>100</v>
      </c>
    </row>
    <row r="169" spans="1:10" s="16" customFormat="1" ht="31.5" outlineLevel="6" x14ac:dyDescent="0.25">
      <c r="A169" s="22" t="s">
        <v>418</v>
      </c>
      <c r="B169" s="23" t="s">
        <v>68</v>
      </c>
      <c r="C169" s="23" t="s">
        <v>295</v>
      </c>
      <c r="D169" s="23" t="s">
        <v>85</v>
      </c>
      <c r="E169" s="23"/>
      <c r="F169" s="53">
        <v>20</v>
      </c>
      <c r="G169" s="53">
        <v>20</v>
      </c>
      <c r="H169" s="100">
        <v>20</v>
      </c>
      <c r="I169" s="64">
        <v>0</v>
      </c>
      <c r="J169" s="64">
        <f t="shared" si="11"/>
        <v>100</v>
      </c>
    </row>
    <row r="170" spans="1:10" s="16" customFormat="1" ht="15.75" outlineLevel="6" x14ac:dyDescent="0.25">
      <c r="A170" s="22" t="s">
        <v>420</v>
      </c>
      <c r="B170" s="23" t="s">
        <v>68</v>
      </c>
      <c r="C170" s="23" t="s">
        <v>295</v>
      </c>
      <c r="D170" s="23" t="s">
        <v>86</v>
      </c>
      <c r="E170" s="23"/>
      <c r="F170" s="53">
        <v>20</v>
      </c>
      <c r="G170" s="53">
        <v>20</v>
      </c>
      <c r="H170" s="100">
        <v>20</v>
      </c>
      <c r="I170" s="64">
        <v>0</v>
      </c>
      <c r="J170" s="64">
        <f t="shared" si="11"/>
        <v>100</v>
      </c>
    </row>
    <row r="171" spans="1:10" s="16" customFormat="1" ht="31.5" outlineLevel="6" x14ac:dyDescent="0.25">
      <c r="A171" s="24" t="s">
        <v>355</v>
      </c>
      <c r="B171" s="13" t="s">
        <v>68</v>
      </c>
      <c r="C171" s="13" t="s">
        <v>356</v>
      </c>
      <c r="D171" s="13" t="s">
        <v>5</v>
      </c>
      <c r="E171" s="13"/>
      <c r="F171" s="45">
        <f t="shared" ref="F171:H172" si="18">F172</f>
        <v>60</v>
      </c>
      <c r="G171" s="45">
        <f t="shared" si="18"/>
        <v>0</v>
      </c>
      <c r="H171" s="98">
        <f t="shared" si="18"/>
        <v>0</v>
      </c>
      <c r="I171" s="64">
        <v>0</v>
      </c>
      <c r="J171" s="64">
        <v>0</v>
      </c>
    </row>
    <row r="172" spans="1:10" s="16" customFormat="1" ht="31.5" outlineLevel="6" x14ac:dyDescent="0.25">
      <c r="A172" s="4" t="s">
        <v>425</v>
      </c>
      <c r="B172" s="5" t="s">
        <v>68</v>
      </c>
      <c r="C172" s="5" t="s">
        <v>357</v>
      </c>
      <c r="D172" s="5" t="s">
        <v>246</v>
      </c>
      <c r="E172" s="5"/>
      <c r="F172" s="55">
        <f t="shared" si="18"/>
        <v>60</v>
      </c>
      <c r="G172" s="55">
        <f t="shared" si="18"/>
        <v>0</v>
      </c>
      <c r="H172" s="99">
        <f t="shared" si="18"/>
        <v>0</v>
      </c>
      <c r="I172" s="64">
        <v>0</v>
      </c>
      <c r="J172" s="64">
        <v>0</v>
      </c>
    </row>
    <row r="173" spans="1:10" s="16" customFormat="1" ht="31.5" outlineLevel="6" x14ac:dyDescent="0.25">
      <c r="A173" s="26" t="s">
        <v>431</v>
      </c>
      <c r="B173" s="23" t="s">
        <v>68</v>
      </c>
      <c r="C173" s="23" t="s">
        <v>357</v>
      </c>
      <c r="D173" s="23" t="s">
        <v>430</v>
      </c>
      <c r="E173" s="23"/>
      <c r="F173" s="53">
        <v>60</v>
      </c>
      <c r="G173" s="53">
        <v>0</v>
      </c>
      <c r="H173" s="100">
        <v>0</v>
      </c>
      <c r="I173" s="64">
        <v>0</v>
      </c>
      <c r="J173" s="64">
        <v>0</v>
      </c>
    </row>
    <row r="174" spans="1:10" s="16" customFormat="1" ht="31.5" outlineLevel="6" x14ac:dyDescent="0.25">
      <c r="A174" s="24" t="s">
        <v>261</v>
      </c>
      <c r="B174" s="13" t="s">
        <v>68</v>
      </c>
      <c r="C174" s="13" t="s">
        <v>253</v>
      </c>
      <c r="D174" s="13" t="s">
        <v>5</v>
      </c>
      <c r="E174" s="13"/>
      <c r="F174" s="45">
        <f t="shared" ref="F174:H175" si="19">F175</f>
        <v>30</v>
      </c>
      <c r="G174" s="45">
        <f t="shared" si="19"/>
        <v>30</v>
      </c>
      <c r="H174" s="98">
        <f t="shared" si="19"/>
        <v>30</v>
      </c>
      <c r="I174" s="64">
        <v>0</v>
      </c>
      <c r="J174" s="64">
        <f t="shared" si="11"/>
        <v>100</v>
      </c>
    </row>
    <row r="175" spans="1:10" s="16" customFormat="1" ht="31.5" outlineLevel="6" x14ac:dyDescent="0.25">
      <c r="A175" s="4" t="s">
        <v>418</v>
      </c>
      <c r="B175" s="5" t="s">
        <v>68</v>
      </c>
      <c r="C175" s="5" t="s">
        <v>296</v>
      </c>
      <c r="D175" s="5" t="s">
        <v>85</v>
      </c>
      <c r="E175" s="5"/>
      <c r="F175" s="55">
        <f t="shared" si="19"/>
        <v>30</v>
      </c>
      <c r="G175" s="55">
        <f t="shared" si="19"/>
        <v>30</v>
      </c>
      <c r="H175" s="99">
        <f t="shared" si="19"/>
        <v>30</v>
      </c>
      <c r="I175" s="64">
        <v>0</v>
      </c>
      <c r="J175" s="64">
        <f t="shared" si="11"/>
        <v>100</v>
      </c>
    </row>
    <row r="176" spans="1:10" s="16" customFormat="1" ht="15.75" outlineLevel="6" x14ac:dyDescent="0.25">
      <c r="A176" s="22" t="s">
        <v>420</v>
      </c>
      <c r="B176" s="23" t="s">
        <v>68</v>
      </c>
      <c r="C176" s="23" t="s">
        <v>296</v>
      </c>
      <c r="D176" s="23" t="s">
        <v>86</v>
      </c>
      <c r="E176" s="23"/>
      <c r="F176" s="53">
        <v>30</v>
      </c>
      <c r="G176" s="53">
        <v>30</v>
      </c>
      <c r="H176" s="100">
        <v>30</v>
      </c>
      <c r="I176" s="64">
        <v>0</v>
      </c>
      <c r="J176" s="64">
        <f t="shared" si="11"/>
        <v>100</v>
      </c>
    </row>
    <row r="177" spans="1:10" s="16" customFormat="1" ht="31.5" outlineLevel="6" x14ac:dyDescent="0.25">
      <c r="A177" s="24" t="s">
        <v>262</v>
      </c>
      <c r="B177" s="13" t="s">
        <v>68</v>
      </c>
      <c r="C177" s="13" t="s">
        <v>254</v>
      </c>
      <c r="D177" s="13" t="s">
        <v>5</v>
      </c>
      <c r="E177" s="13"/>
      <c r="F177" s="45">
        <f>F178+F184+F181</f>
        <v>1934.3</v>
      </c>
      <c r="G177" s="45">
        <f>G178+G184+G181</f>
        <v>8870.7115699999995</v>
      </c>
      <c r="H177" s="98">
        <f>H178+H184+H181</f>
        <v>8370.7115699999995</v>
      </c>
      <c r="I177" s="64">
        <v>0</v>
      </c>
      <c r="J177" s="64">
        <f t="shared" si="11"/>
        <v>94.363473594486408</v>
      </c>
    </row>
    <row r="178" spans="1:10" s="16" customFormat="1" ht="31.5" outlineLevel="6" x14ac:dyDescent="0.25">
      <c r="A178" s="4" t="s">
        <v>418</v>
      </c>
      <c r="B178" s="5" t="s">
        <v>68</v>
      </c>
      <c r="C178" s="5" t="s">
        <v>297</v>
      </c>
      <c r="D178" s="5" t="s">
        <v>85</v>
      </c>
      <c r="E178" s="5"/>
      <c r="F178" s="55">
        <f>F179+F180</f>
        <v>304.3</v>
      </c>
      <c r="G178" s="55">
        <f>G179+G180</f>
        <v>6680.3555699999997</v>
      </c>
      <c r="H178" s="99">
        <f>H179+H180</f>
        <v>6180.3555699999997</v>
      </c>
      <c r="I178" s="64">
        <v>0</v>
      </c>
      <c r="J178" s="64">
        <f t="shared" si="11"/>
        <v>92.515368459646226</v>
      </c>
    </row>
    <row r="179" spans="1:10" s="16" customFormat="1" ht="31.5" outlineLevel="6" x14ac:dyDescent="0.25">
      <c r="A179" s="22" t="s">
        <v>419</v>
      </c>
      <c r="B179" s="23" t="s">
        <v>68</v>
      </c>
      <c r="C179" s="23" t="s">
        <v>297</v>
      </c>
      <c r="D179" s="23" t="s">
        <v>244</v>
      </c>
      <c r="E179" s="23"/>
      <c r="F179" s="53">
        <v>0</v>
      </c>
      <c r="G179" s="53">
        <v>4010</v>
      </c>
      <c r="H179" s="100">
        <v>3510</v>
      </c>
      <c r="I179" s="64">
        <v>0</v>
      </c>
      <c r="J179" s="64">
        <f t="shared" si="11"/>
        <v>87.531172069825431</v>
      </c>
    </row>
    <row r="180" spans="1:10" s="16" customFormat="1" ht="15.75" outlineLevel="6" x14ac:dyDescent="0.25">
      <c r="A180" s="22" t="s">
        <v>420</v>
      </c>
      <c r="B180" s="23" t="s">
        <v>68</v>
      </c>
      <c r="C180" s="23" t="s">
        <v>297</v>
      </c>
      <c r="D180" s="23" t="s">
        <v>86</v>
      </c>
      <c r="E180" s="23"/>
      <c r="F180" s="53">
        <v>304.3</v>
      </c>
      <c r="G180" s="53">
        <v>2670.3555700000002</v>
      </c>
      <c r="H180" s="100">
        <v>2670.3555700000002</v>
      </c>
      <c r="I180" s="64">
        <v>0</v>
      </c>
      <c r="J180" s="64">
        <f t="shared" si="11"/>
        <v>100</v>
      </c>
    </row>
    <row r="181" spans="1:10" s="16" customFormat="1" ht="15.75" outlineLevel="6" x14ac:dyDescent="0.25">
      <c r="A181" s="4" t="s">
        <v>250</v>
      </c>
      <c r="B181" s="5" t="s">
        <v>68</v>
      </c>
      <c r="C181" s="5" t="s">
        <v>297</v>
      </c>
      <c r="D181" s="5" t="s">
        <v>249</v>
      </c>
      <c r="E181" s="5"/>
      <c r="F181" s="55">
        <f>F183+F182</f>
        <v>1630</v>
      </c>
      <c r="G181" s="55">
        <f t="shared" ref="G181:H181" si="20">G183+G182</f>
        <v>2189.5059999999999</v>
      </c>
      <c r="H181" s="99">
        <f t="shared" si="20"/>
        <v>2189.5059999999999</v>
      </c>
      <c r="I181" s="64">
        <v>0</v>
      </c>
      <c r="J181" s="64">
        <f t="shared" si="11"/>
        <v>100</v>
      </c>
    </row>
    <row r="182" spans="1:10" s="69" customFormat="1" ht="33.75" customHeight="1" outlineLevel="6" x14ac:dyDescent="0.25">
      <c r="A182" s="95" t="s">
        <v>423</v>
      </c>
      <c r="B182" s="71" t="s">
        <v>68</v>
      </c>
      <c r="C182" s="71" t="s">
        <v>297</v>
      </c>
      <c r="D182" s="71" t="s">
        <v>284</v>
      </c>
      <c r="E182" s="71"/>
      <c r="F182" s="94">
        <v>0</v>
      </c>
      <c r="G182" s="94">
        <v>2189.5059999999999</v>
      </c>
      <c r="H182" s="104">
        <v>2189.5059999999999</v>
      </c>
      <c r="I182" s="72">
        <v>0</v>
      </c>
      <c r="J182" s="72">
        <f t="shared" si="11"/>
        <v>100</v>
      </c>
    </row>
    <row r="183" spans="1:10" s="16" customFormat="1" ht="34.5" customHeight="1" outlineLevel="6" x14ac:dyDescent="0.25">
      <c r="A183" s="22" t="s">
        <v>424</v>
      </c>
      <c r="B183" s="23" t="s">
        <v>68</v>
      </c>
      <c r="C183" s="23" t="s">
        <v>297</v>
      </c>
      <c r="D183" s="23" t="s">
        <v>248</v>
      </c>
      <c r="E183" s="23"/>
      <c r="F183" s="53">
        <v>1630</v>
      </c>
      <c r="G183" s="53">
        <v>0</v>
      </c>
      <c r="H183" s="100">
        <v>0</v>
      </c>
      <c r="I183" s="64">
        <v>0</v>
      </c>
      <c r="J183" s="64">
        <v>0</v>
      </c>
    </row>
    <row r="184" spans="1:10" s="16" customFormat="1" ht="15.75" outlineLevel="6" x14ac:dyDescent="0.25">
      <c r="A184" s="4" t="s">
        <v>87</v>
      </c>
      <c r="B184" s="5" t="s">
        <v>68</v>
      </c>
      <c r="C184" s="5" t="s">
        <v>297</v>
      </c>
      <c r="D184" s="5" t="s">
        <v>88</v>
      </c>
      <c r="E184" s="5"/>
      <c r="F184" s="55">
        <f>F185</f>
        <v>0</v>
      </c>
      <c r="G184" s="55">
        <f>G185</f>
        <v>0.85</v>
      </c>
      <c r="H184" s="99">
        <f>H185</f>
        <v>0.85</v>
      </c>
      <c r="I184" s="64">
        <v>0</v>
      </c>
      <c r="J184" s="64">
        <f t="shared" si="11"/>
        <v>100</v>
      </c>
    </row>
    <row r="185" spans="1:10" s="16" customFormat="1" ht="15.75" outlineLevel="6" x14ac:dyDescent="0.25">
      <c r="A185" s="22" t="s">
        <v>427</v>
      </c>
      <c r="B185" s="23" t="s">
        <v>68</v>
      </c>
      <c r="C185" s="23" t="s">
        <v>297</v>
      </c>
      <c r="D185" s="23" t="s">
        <v>91</v>
      </c>
      <c r="E185" s="23"/>
      <c r="F185" s="53">
        <v>0</v>
      </c>
      <c r="G185" s="53">
        <v>0.85</v>
      </c>
      <c r="H185" s="100">
        <v>0.85</v>
      </c>
      <c r="I185" s="64">
        <v>0</v>
      </c>
      <c r="J185" s="64">
        <f t="shared" si="11"/>
        <v>100</v>
      </c>
    </row>
    <row r="186" spans="1:10" s="16" customFormat="1" ht="32.25" customHeight="1" outlineLevel="6" x14ac:dyDescent="0.25">
      <c r="A186" s="11" t="s">
        <v>56</v>
      </c>
      <c r="B186" s="12" t="s">
        <v>55</v>
      </c>
      <c r="C186" s="12" t="s">
        <v>198</v>
      </c>
      <c r="D186" s="12" t="s">
        <v>5</v>
      </c>
      <c r="E186" s="12"/>
      <c r="F186" s="48">
        <f>F187+F198</f>
        <v>2060</v>
      </c>
      <c r="G186" s="48">
        <f>G187+G198</f>
        <v>657.42661999999996</v>
      </c>
      <c r="H186" s="96">
        <f>H187+H198</f>
        <v>1484.1282799999999</v>
      </c>
      <c r="I186" s="64">
        <v>0</v>
      </c>
      <c r="J186" s="64">
        <f t="shared" si="11"/>
        <v>225.74812684037647</v>
      </c>
    </row>
    <row r="187" spans="1:10" s="16" customFormat="1" ht="48" customHeight="1" outlineLevel="3" collapsed="1" x14ac:dyDescent="0.25">
      <c r="A187" s="6" t="s">
        <v>32</v>
      </c>
      <c r="B187" s="7" t="s">
        <v>10</v>
      </c>
      <c r="C187" s="7" t="s">
        <v>198</v>
      </c>
      <c r="D187" s="7" t="s">
        <v>5</v>
      </c>
      <c r="E187" s="7"/>
      <c r="F187" s="44">
        <f t="shared" ref="F187:H205" si="21">F188</f>
        <v>560</v>
      </c>
      <c r="G187" s="44">
        <f t="shared" si="21"/>
        <v>0</v>
      </c>
      <c r="H187" s="101">
        <f>H188</f>
        <v>826.70165999999995</v>
      </c>
      <c r="I187" s="64">
        <v>0</v>
      </c>
      <c r="J187" s="64">
        <v>0</v>
      </c>
    </row>
    <row r="188" spans="1:10" s="16" customFormat="1" ht="19.5" customHeight="1" outlineLevel="3" x14ac:dyDescent="0.25">
      <c r="A188" s="9" t="s">
        <v>122</v>
      </c>
      <c r="B188" s="7" t="s">
        <v>10</v>
      </c>
      <c r="C188" s="7" t="s">
        <v>198</v>
      </c>
      <c r="D188" s="7" t="s">
        <v>5</v>
      </c>
      <c r="E188" s="7"/>
      <c r="F188" s="44">
        <f>F193+F189</f>
        <v>560</v>
      </c>
      <c r="G188" s="44">
        <f t="shared" ref="G188:H188" si="22">G193+G189</f>
        <v>0</v>
      </c>
      <c r="H188" s="44">
        <f t="shared" si="22"/>
        <v>826.70165999999995</v>
      </c>
      <c r="I188" s="64">
        <v>0</v>
      </c>
      <c r="J188" s="64">
        <v>0</v>
      </c>
    </row>
    <row r="189" spans="1:10" s="16" customFormat="1" ht="31.5" outlineLevel="6" x14ac:dyDescent="0.25">
      <c r="A189" s="14" t="s">
        <v>114</v>
      </c>
      <c r="B189" s="7" t="s">
        <v>10</v>
      </c>
      <c r="C189" s="7" t="s">
        <v>199</v>
      </c>
      <c r="D189" s="7" t="s">
        <v>5</v>
      </c>
      <c r="E189" s="7"/>
      <c r="F189" s="44">
        <f t="shared" ref="F189" si="23">F190</f>
        <v>0</v>
      </c>
      <c r="G189" s="44">
        <f>G190</f>
        <v>0</v>
      </c>
      <c r="H189" s="44">
        <f>H190</f>
        <v>826.70165999999995</v>
      </c>
      <c r="I189" s="64">
        <v>0</v>
      </c>
      <c r="J189" s="64">
        <v>0</v>
      </c>
    </row>
    <row r="190" spans="1:10" s="88" customFormat="1" ht="19.5" customHeight="1" outlineLevel="3" x14ac:dyDescent="0.25">
      <c r="A190" s="123" t="s">
        <v>516</v>
      </c>
      <c r="B190" s="86" t="s">
        <v>10</v>
      </c>
      <c r="C190" s="86" t="s">
        <v>292</v>
      </c>
      <c r="D190" s="86" t="s">
        <v>5</v>
      </c>
      <c r="E190" s="86"/>
      <c r="F190" s="87">
        <f>F191</f>
        <v>0</v>
      </c>
      <c r="G190" s="87">
        <f>G191</f>
        <v>0</v>
      </c>
      <c r="H190" s="115">
        <f>H191</f>
        <v>826.70165999999995</v>
      </c>
      <c r="I190" s="72">
        <v>0</v>
      </c>
      <c r="J190" s="64">
        <v>0</v>
      </c>
    </row>
    <row r="191" spans="1:10" s="88" customFormat="1" ht="19.5" customHeight="1" outlineLevel="3" x14ac:dyDescent="0.25">
      <c r="A191" s="90" t="s">
        <v>418</v>
      </c>
      <c r="B191" s="91" t="s">
        <v>10</v>
      </c>
      <c r="C191" s="91" t="s">
        <v>292</v>
      </c>
      <c r="D191" s="91" t="s">
        <v>85</v>
      </c>
      <c r="E191" s="91"/>
      <c r="F191" s="92">
        <f>F192</f>
        <v>0</v>
      </c>
      <c r="G191" s="92">
        <f>G192</f>
        <v>0</v>
      </c>
      <c r="H191" s="106">
        <f t="shared" ref="H191" si="24">H192</f>
        <v>826.70165999999995</v>
      </c>
      <c r="I191" s="72">
        <v>0</v>
      </c>
      <c r="J191" s="64">
        <v>0</v>
      </c>
    </row>
    <row r="192" spans="1:10" s="88" customFormat="1" ht="19.5" customHeight="1" outlineLevel="3" x14ac:dyDescent="0.25">
      <c r="A192" s="95" t="s">
        <v>420</v>
      </c>
      <c r="B192" s="124" t="s">
        <v>10</v>
      </c>
      <c r="C192" s="124" t="s">
        <v>292</v>
      </c>
      <c r="D192" s="124" t="s">
        <v>86</v>
      </c>
      <c r="E192" s="124"/>
      <c r="F192" s="125">
        <v>0</v>
      </c>
      <c r="G192" s="125">
        <v>0</v>
      </c>
      <c r="H192" s="126">
        <v>826.70165999999995</v>
      </c>
      <c r="I192" s="72">
        <v>0</v>
      </c>
      <c r="J192" s="64">
        <v>0</v>
      </c>
    </row>
    <row r="193" spans="1:10" s="16" customFormat="1" ht="30.75" customHeight="1" outlineLevel="3" x14ac:dyDescent="0.25">
      <c r="A193" s="14" t="s">
        <v>447</v>
      </c>
      <c r="B193" s="8" t="s">
        <v>10</v>
      </c>
      <c r="C193" s="8" t="s">
        <v>448</v>
      </c>
      <c r="D193" s="8" t="s">
        <v>5</v>
      </c>
      <c r="E193" s="8"/>
      <c r="F193" s="54">
        <f t="shared" ref="F193:H194" si="25">F194</f>
        <v>560</v>
      </c>
      <c r="G193" s="54">
        <f t="shared" si="25"/>
        <v>0</v>
      </c>
      <c r="H193" s="97">
        <f t="shared" si="25"/>
        <v>0</v>
      </c>
      <c r="I193" s="64">
        <v>0</v>
      </c>
      <c r="J193" s="64">
        <v>0</v>
      </c>
    </row>
    <row r="194" spans="1:10" s="16" customFormat="1" ht="30.75" customHeight="1" outlineLevel="3" x14ac:dyDescent="0.25">
      <c r="A194" s="14" t="s">
        <v>449</v>
      </c>
      <c r="B194" s="8" t="s">
        <v>10</v>
      </c>
      <c r="C194" s="8" t="s">
        <v>450</v>
      </c>
      <c r="D194" s="8" t="s">
        <v>5</v>
      </c>
      <c r="E194" s="8"/>
      <c r="F194" s="54">
        <f t="shared" si="25"/>
        <v>560</v>
      </c>
      <c r="G194" s="54">
        <f t="shared" si="25"/>
        <v>0</v>
      </c>
      <c r="H194" s="97">
        <f t="shared" si="25"/>
        <v>0</v>
      </c>
      <c r="I194" s="64">
        <v>0</v>
      </c>
      <c r="J194" s="64">
        <v>0</v>
      </c>
    </row>
    <row r="195" spans="1:10" s="16" customFormat="1" ht="32.25" customHeight="1" outlineLevel="4" x14ac:dyDescent="0.25">
      <c r="A195" s="24" t="s">
        <v>455</v>
      </c>
      <c r="B195" s="13" t="s">
        <v>10</v>
      </c>
      <c r="C195" s="13" t="s">
        <v>451</v>
      </c>
      <c r="D195" s="13" t="s">
        <v>5</v>
      </c>
      <c r="E195" s="13"/>
      <c r="F195" s="45">
        <f t="shared" si="21"/>
        <v>560</v>
      </c>
      <c r="G195" s="45">
        <f t="shared" si="21"/>
        <v>0</v>
      </c>
      <c r="H195" s="98">
        <f t="shared" si="21"/>
        <v>0</v>
      </c>
      <c r="I195" s="64">
        <v>0</v>
      </c>
      <c r="J195" s="64">
        <v>0</v>
      </c>
    </row>
    <row r="196" spans="1:10" s="16" customFormat="1" ht="31.5" outlineLevel="5" x14ac:dyDescent="0.25">
      <c r="A196" s="4" t="s">
        <v>418</v>
      </c>
      <c r="B196" s="5" t="s">
        <v>10</v>
      </c>
      <c r="C196" s="5" t="s">
        <v>451</v>
      </c>
      <c r="D196" s="5" t="s">
        <v>85</v>
      </c>
      <c r="E196" s="5"/>
      <c r="F196" s="55">
        <f t="shared" si="21"/>
        <v>560</v>
      </c>
      <c r="G196" s="55">
        <f t="shared" si="21"/>
        <v>0</v>
      </c>
      <c r="H196" s="99">
        <f t="shared" si="21"/>
        <v>0</v>
      </c>
      <c r="I196" s="64">
        <v>0</v>
      </c>
      <c r="J196" s="64">
        <v>0</v>
      </c>
    </row>
    <row r="197" spans="1:10" s="16" customFormat="1" ht="15.75" outlineLevel="5" x14ac:dyDescent="0.25">
      <c r="A197" s="22" t="s">
        <v>420</v>
      </c>
      <c r="B197" s="23" t="s">
        <v>10</v>
      </c>
      <c r="C197" s="23" t="s">
        <v>451</v>
      </c>
      <c r="D197" s="23" t="s">
        <v>86</v>
      </c>
      <c r="E197" s="23"/>
      <c r="F197" s="53">
        <v>560</v>
      </c>
      <c r="G197" s="53">
        <v>0</v>
      </c>
      <c r="H197" s="100">
        <v>0</v>
      </c>
      <c r="I197" s="64">
        <v>0</v>
      </c>
      <c r="J197" s="64">
        <v>0</v>
      </c>
    </row>
    <row r="198" spans="1:10" s="16" customFormat="1" ht="19.5" customHeight="1" outlineLevel="5" x14ac:dyDescent="0.25">
      <c r="A198" s="6" t="s">
        <v>412</v>
      </c>
      <c r="B198" s="7" t="s">
        <v>409</v>
      </c>
      <c r="C198" s="7" t="s">
        <v>198</v>
      </c>
      <c r="D198" s="7" t="s">
        <v>5</v>
      </c>
      <c r="E198" s="7"/>
      <c r="F198" s="44">
        <f t="shared" si="21"/>
        <v>1500</v>
      </c>
      <c r="G198" s="44">
        <f t="shared" si="21"/>
        <v>657.42661999999996</v>
      </c>
      <c r="H198" s="101">
        <f t="shared" si="21"/>
        <v>657.42661999999996</v>
      </c>
      <c r="I198" s="64">
        <v>0</v>
      </c>
      <c r="J198" s="64">
        <f t="shared" si="11"/>
        <v>100</v>
      </c>
    </row>
    <row r="199" spans="1:10" s="16" customFormat="1" ht="15.75" outlineLevel="5" x14ac:dyDescent="0.25">
      <c r="A199" s="14" t="s">
        <v>122</v>
      </c>
      <c r="B199" s="7" t="s">
        <v>409</v>
      </c>
      <c r="C199" s="7" t="s">
        <v>198</v>
      </c>
      <c r="D199" s="7" t="s">
        <v>5</v>
      </c>
      <c r="E199" s="7"/>
      <c r="F199" s="44">
        <f t="shared" si="21"/>
        <v>1500</v>
      </c>
      <c r="G199" s="44">
        <f t="shared" si="21"/>
        <v>657.42661999999996</v>
      </c>
      <c r="H199" s="101">
        <f t="shared" si="21"/>
        <v>657.42661999999996</v>
      </c>
      <c r="I199" s="64">
        <v>0</v>
      </c>
      <c r="J199" s="64">
        <f t="shared" si="11"/>
        <v>100</v>
      </c>
    </row>
    <row r="200" spans="1:10" s="16" customFormat="1" ht="47.25" outlineLevel="5" x14ac:dyDescent="0.25">
      <c r="A200" s="14" t="s">
        <v>447</v>
      </c>
      <c r="B200" s="8" t="s">
        <v>409</v>
      </c>
      <c r="C200" s="8" t="s">
        <v>448</v>
      </c>
      <c r="D200" s="8" t="s">
        <v>5</v>
      </c>
      <c r="E200" s="8"/>
      <c r="F200" s="54">
        <f>F201</f>
        <v>1500</v>
      </c>
      <c r="G200" s="54">
        <f t="shared" si="21"/>
        <v>657.42661999999996</v>
      </c>
      <c r="H200" s="97">
        <f t="shared" si="21"/>
        <v>657.42661999999996</v>
      </c>
      <c r="I200" s="64">
        <v>0</v>
      </c>
      <c r="J200" s="64">
        <f t="shared" si="11"/>
        <v>100</v>
      </c>
    </row>
    <row r="201" spans="1:10" s="16" customFormat="1" ht="15.75" outlineLevel="5" x14ac:dyDescent="0.25">
      <c r="A201" s="14" t="s">
        <v>452</v>
      </c>
      <c r="B201" s="8" t="s">
        <v>409</v>
      </c>
      <c r="C201" s="8" t="s">
        <v>453</v>
      </c>
      <c r="D201" s="8" t="s">
        <v>5</v>
      </c>
      <c r="E201" s="8"/>
      <c r="F201" s="54">
        <f>F202</f>
        <v>1500</v>
      </c>
      <c r="G201" s="54">
        <f>G202</f>
        <v>657.42661999999996</v>
      </c>
      <c r="H201" s="97">
        <f>H202</f>
        <v>657.42661999999996</v>
      </c>
      <c r="I201" s="64">
        <v>0</v>
      </c>
      <c r="J201" s="64">
        <f t="shared" si="11"/>
        <v>100</v>
      </c>
    </row>
    <row r="202" spans="1:10" s="16" customFormat="1" ht="31.5" outlineLevel="5" x14ac:dyDescent="0.25">
      <c r="A202" s="24" t="s">
        <v>456</v>
      </c>
      <c r="B202" s="13" t="s">
        <v>409</v>
      </c>
      <c r="C202" s="13" t="s">
        <v>454</v>
      </c>
      <c r="D202" s="13" t="s">
        <v>5</v>
      </c>
      <c r="E202" s="13"/>
      <c r="F202" s="45">
        <f>F205+F203</f>
        <v>1500</v>
      </c>
      <c r="G202" s="45">
        <f>G205+G203</f>
        <v>657.42661999999996</v>
      </c>
      <c r="H202" s="98">
        <f>H205+H203</f>
        <v>657.42661999999996</v>
      </c>
      <c r="I202" s="64">
        <v>0</v>
      </c>
      <c r="J202" s="64">
        <f t="shared" si="11"/>
        <v>100</v>
      </c>
    </row>
    <row r="203" spans="1:10" s="16" customFormat="1" ht="20.25" customHeight="1" outlineLevel="5" x14ac:dyDescent="0.25">
      <c r="A203" s="4" t="s">
        <v>418</v>
      </c>
      <c r="B203" s="5" t="s">
        <v>409</v>
      </c>
      <c r="C203" s="5" t="s">
        <v>454</v>
      </c>
      <c r="D203" s="5" t="s">
        <v>85</v>
      </c>
      <c r="E203" s="5"/>
      <c r="F203" s="55">
        <f t="shared" si="21"/>
        <v>488.1</v>
      </c>
      <c r="G203" s="55">
        <f t="shared" si="21"/>
        <v>6.5449999999999999</v>
      </c>
      <c r="H203" s="99">
        <f t="shared" si="21"/>
        <v>6.5449999999999999</v>
      </c>
      <c r="I203" s="64">
        <v>0</v>
      </c>
      <c r="J203" s="64">
        <f t="shared" si="11"/>
        <v>100</v>
      </c>
    </row>
    <row r="204" spans="1:10" s="16" customFormat="1" ht="18.75" customHeight="1" outlineLevel="5" x14ac:dyDescent="0.25">
      <c r="A204" s="22" t="s">
        <v>420</v>
      </c>
      <c r="B204" s="23" t="s">
        <v>409</v>
      </c>
      <c r="C204" s="23" t="s">
        <v>454</v>
      </c>
      <c r="D204" s="23" t="s">
        <v>86</v>
      </c>
      <c r="E204" s="23"/>
      <c r="F204" s="53">
        <v>488.1</v>
      </c>
      <c r="G204" s="53">
        <v>6.5449999999999999</v>
      </c>
      <c r="H204" s="100">
        <v>6.5449999999999999</v>
      </c>
      <c r="I204" s="64">
        <v>0</v>
      </c>
      <c r="J204" s="64">
        <f t="shared" si="11"/>
        <v>100</v>
      </c>
    </row>
    <row r="205" spans="1:10" s="16" customFormat="1" ht="15" customHeight="1" outlineLevel="5" x14ac:dyDescent="0.25">
      <c r="A205" s="4" t="s">
        <v>410</v>
      </c>
      <c r="B205" s="5" t="s">
        <v>409</v>
      </c>
      <c r="C205" s="5" t="s">
        <v>454</v>
      </c>
      <c r="D205" s="5" t="s">
        <v>361</v>
      </c>
      <c r="E205" s="5"/>
      <c r="F205" s="55">
        <f t="shared" si="21"/>
        <v>1011.9</v>
      </c>
      <c r="G205" s="55">
        <f t="shared" si="21"/>
        <v>650.88162</v>
      </c>
      <c r="H205" s="99">
        <f t="shared" si="21"/>
        <v>650.88162</v>
      </c>
      <c r="I205" s="64">
        <v>0</v>
      </c>
      <c r="J205" s="64">
        <f t="shared" si="11"/>
        <v>100</v>
      </c>
    </row>
    <row r="206" spans="1:10" s="16" customFormat="1" ht="18" customHeight="1" outlineLevel="5" x14ac:dyDescent="0.25">
      <c r="A206" s="22" t="s">
        <v>411</v>
      </c>
      <c r="B206" s="23" t="s">
        <v>409</v>
      </c>
      <c r="C206" s="23" t="s">
        <v>454</v>
      </c>
      <c r="D206" s="23" t="s">
        <v>99</v>
      </c>
      <c r="E206" s="23"/>
      <c r="F206" s="53">
        <v>1011.9</v>
      </c>
      <c r="G206" s="53">
        <v>650.88162</v>
      </c>
      <c r="H206" s="100">
        <v>650.88162</v>
      </c>
      <c r="I206" s="64">
        <v>0</v>
      </c>
      <c r="J206" s="64">
        <f t="shared" ref="J206:J275" si="26">H206/G206*100</f>
        <v>100</v>
      </c>
    </row>
    <row r="207" spans="1:10" s="16" customFormat="1" ht="18.75" outlineLevel="6" x14ac:dyDescent="0.25">
      <c r="A207" s="11" t="s">
        <v>54</v>
      </c>
      <c r="B207" s="12" t="s">
        <v>53</v>
      </c>
      <c r="C207" s="12" t="s">
        <v>198</v>
      </c>
      <c r="D207" s="12" t="s">
        <v>5</v>
      </c>
      <c r="E207" s="12"/>
      <c r="F207" s="48">
        <f>F243+F263+F208+F230+F222</f>
        <v>30163.56151</v>
      </c>
      <c r="G207" s="48">
        <f>G243+G263+G208+G230+G222</f>
        <v>117511.70563000001</v>
      </c>
      <c r="H207" s="96">
        <f>H243+H263+H208+H230+H222</f>
        <v>120749.40871</v>
      </c>
      <c r="I207" s="64">
        <v>0</v>
      </c>
      <c r="J207" s="64">
        <f t="shared" si="26"/>
        <v>102.75521750164557</v>
      </c>
    </row>
    <row r="208" spans="1:10" s="16" customFormat="1" ht="15.75" outlineLevel="6" x14ac:dyDescent="0.25">
      <c r="A208" s="30" t="s">
        <v>167</v>
      </c>
      <c r="B208" s="7" t="s">
        <v>169</v>
      </c>
      <c r="C208" s="7" t="s">
        <v>198</v>
      </c>
      <c r="D208" s="7" t="s">
        <v>5</v>
      </c>
      <c r="E208" s="7"/>
      <c r="F208" s="44">
        <f>F209+F214</f>
        <v>1479.17443</v>
      </c>
      <c r="G208" s="44">
        <f>G209+G214</f>
        <v>2027.36843</v>
      </c>
      <c r="H208" s="44">
        <f>H209+H214</f>
        <v>1902.0381299999999</v>
      </c>
      <c r="I208" s="64">
        <v>0</v>
      </c>
      <c r="J208" s="64">
        <f t="shared" si="26"/>
        <v>93.81807972614034</v>
      </c>
    </row>
    <row r="209" spans="1:10" s="16" customFormat="1" ht="31.5" outlineLevel="6" x14ac:dyDescent="0.25">
      <c r="A209" s="14" t="s">
        <v>114</v>
      </c>
      <c r="B209" s="7" t="s">
        <v>169</v>
      </c>
      <c r="C209" s="7" t="s">
        <v>199</v>
      </c>
      <c r="D209" s="7" t="s">
        <v>5</v>
      </c>
      <c r="E209" s="7"/>
      <c r="F209" s="44">
        <f t="shared" ref="F209:F212" si="27">F210</f>
        <v>1479.17443</v>
      </c>
      <c r="G209" s="44">
        <f>G210</f>
        <v>1479.17443</v>
      </c>
      <c r="H209" s="44">
        <f t="shared" ref="G209:H212" si="28">H210</f>
        <v>1353.84413</v>
      </c>
      <c r="I209" s="64">
        <v>0</v>
      </c>
      <c r="J209" s="64">
        <f t="shared" si="26"/>
        <v>91.527010103872598</v>
      </c>
    </row>
    <row r="210" spans="1:10" s="16" customFormat="1" ht="31.5" outlineLevel="6" x14ac:dyDescent="0.25">
      <c r="A210" s="14" t="s">
        <v>116</v>
      </c>
      <c r="B210" s="7" t="s">
        <v>169</v>
      </c>
      <c r="C210" s="7" t="s">
        <v>286</v>
      </c>
      <c r="D210" s="7" t="s">
        <v>5</v>
      </c>
      <c r="E210" s="7"/>
      <c r="F210" s="44">
        <f t="shared" si="27"/>
        <v>1479.17443</v>
      </c>
      <c r="G210" s="44">
        <f>G211</f>
        <v>1479.17443</v>
      </c>
      <c r="H210" s="44">
        <f t="shared" si="28"/>
        <v>1353.84413</v>
      </c>
      <c r="I210" s="64">
        <v>0</v>
      </c>
      <c r="J210" s="64">
        <f t="shared" si="26"/>
        <v>91.527010103872598</v>
      </c>
    </row>
    <row r="211" spans="1:10" s="16" customFormat="1" ht="47.25" outlineLevel="6" x14ac:dyDescent="0.25">
      <c r="A211" s="29" t="s">
        <v>168</v>
      </c>
      <c r="B211" s="13" t="s">
        <v>169</v>
      </c>
      <c r="C211" s="13" t="s">
        <v>304</v>
      </c>
      <c r="D211" s="13" t="s">
        <v>5</v>
      </c>
      <c r="E211" s="13"/>
      <c r="F211" s="45">
        <f t="shared" si="27"/>
        <v>1479.17443</v>
      </c>
      <c r="G211" s="45">
        <f t="shared" si="28"/>
        <v>1479.17443</v>
      </c>
      <c r="H211" s="45">
        <f t="shared" si="28"/>
        <v>1353.84413</v>
      </c>
      <c r="I211" s="64">
        <v>0</v>
      </c>
      <c r="J211" s="64">
        <f t="shared" si="26"/>
        <v>91.527010103872598</v>
      </c>
    </row>
    <row r="212" spans="1:10" s="16" customFormat="1" ht="31.5" outlineLevel="6" x14ac:dyDescent="0.25">
      <c r="A212" s="4" t="s">
        <v>418</v>
      </c>
      <c r="B212" s="5" t="s">
        <v>169</v>
      </c>
      <c r="C212" s="5" t="s">
        <v>304</v>
      </c>
      <c r="D212" s="5" t="s">
        <v>85</v>
      </c>
      <c r="E212" s="5"/>
      <c r="F212" s="55">
        <f t="shared" si="27"/>
        <v>1479.17443</v>
      </c>
      <c r="G212" s="55">
        <f>G213</f>
        <v>1479.17443</v>
      </c>
      <c r="H212" s="55">
        <f t="shared" si="28"/>
        <v>1353.84413</v>
      </c>
      <c r="I212" s="64">
        <v>0</v>
      </c>
      <c r="J212" s="64">
        <f t="shared" si="26"/>
        <v>91.527010103872598</v>
      </c>
    </row>
    <row r="213" spans="1:10" s="16" customFormat="1" ht="15.75" outlineLevel="6" x14ac:dyDescent="0.25">
      <c r="A213" s="22" t="s">
        <v>420</v>
      </c>
      <c r="B213" s="23" t="s">
        <v>169</v>
      </c>
      <c r="C213" s="23" t="s">
        <v>304</v>
      </c>
      <c r="D213" s="23" t="s">
        <v>86</v>
      </c>
      <c r="E213" s="23"/>
      <c r="F213" s="53">
        <v>1479.17443</v>
      </c>
      <c r="G213" s="53">
        <v>1479.17443</v>
      </c>
      <c r="H213" s="100">
        <v>1353.84413</v>
      </c>
      <c r="I213" s="64">
        <v>0</v>
      </c>
      <c r="J213" s="64">
        <f t="shared" si="26"/>
        <v>91.527010103872598</v>
      </c>
    </row>
    <row r="214" spans="1:10" s="16" customFormat="1" ht="15.75" outlineLevel="6" x14ac:dyDescent="0.25">
      <c r="A214" s="9" t="s">
        <v>122</v>
      </c>
      <c r="B214" s="7" t="s">
        <v>169</v>
      </c>
      <c r="C214" s="7" t="s">
        <v>198</v>
      </c>
      <c r="D214" s="7" t="s">
        <v>5</v>
      </c>
      <c r="E214" s="7"/>
      <c r="F214" s="44">
        <f>F215</f>
        <v>0</v>
      </c>
      <c r="G214" s="44">
        <f>G215</f>
        <v>548.19400000000007</v>
      </c>
      <c r="H214" s="101">
        <f t="shared" ref="F214:H219" si="29">H215</f>
        <v>548.19400000000007</v>
      </c>
      <c r="I214" s="64">
        <v>0</v>
      </c>
      <c r="J214" s="64">
        <f t="shared" si="26"/>
        <v>100</v>
      </c>
    </row>
    <row r="215" spans="1:10" s="16" customFormat="1" ht="31.5" outlineLevel="6" x14ac:dyDescent="0.25">
      <c r="A215" s="24" t="s">
        <v>262</v>
      </c>
      <c r="B215" s="13" t="s">
        <v>169</v>
      </c>
      <c r="C215" s="13" t="s">
        <v>254</v>
      </c>
      <c r="D215" s="13" t="s">
        <v>5</v>
      </c>
      <c r="E215" s="13"/>
      <c r="F215" s="45">
        <f>F216+F219</f>
        <v>0</v>
      </c>
      <c r="G215" s="45">
        <f>G216+G219</f>
        <v>548.19400000000007</v>
      </c>
      <c r="H215" s="98">
        <f>H216+H219</f>
        <v>548.19400000000007</v>
      </c>
      <c r="I215" s="64">
        <v>0</v>
      </c>
      <c r="J215" s="64">
        <f t="shared" si="26"/>
        <v>100</v>
      </c>
    </row>
    <row r="216" spans="1:10" s="16" customFormat="1" ht="63" outlineLevel="6" x14ac:dyDescent="0.25">
      <c r="A216" s="4" t="s">
        <v>502</v>
      </c>
      <c r="B216" s="5" t="s">
        <v>169</v>
      </c>
      <c r="C216" s="5" t="s">
        <v>501</v>
      </c>
      <c r="D216" s="5" t="s">
        <v>5</v>
      </c>
      <c r="E216" s="5"/>
      <c r="F216" s="55">
        <f t="shared" si="29"/>
        <v>0</v>
      </c>
      <c r="G216" s="55">
        <f>G217</f>
        <v>531.74818000000005</v>
      </c>
      <c r="H216" s="99">
        <f t="shared" si="29"/>
        <v>531.74818000000005</v>
      </c>
      <c r="I216" s="64">
        <v>0</v>
      </c>
      <c r="J216" s="64">
        <f t="shared" si="26"/>
        <v>100</v>
      </c>
    </row>
    <row r="217" spans="1:10" s="16" customFormat="1" ht="31.5" outlineLevel="6" x14ac:dyDescent="0.25">
      <c r="A217" s="22" t="s">
        <v>418</v>
      </c>
      <c r="B217" s="23" t="s">
        <v>169</v>
      </c>
      <c r="C217" s="23" t="s">
        <v>501</v>
      </c>
      <c r="D217" s="23" t="s">
        <v>85</v>
      </c>
      <c r="E217" s="23"/>
      <c r="F217" s="53">
        <v>0</v>
      </c>
      <c r="G217" s="53">
        <v>531.74818000000005</v>
      </c>
      <c r="H217" s="100">
        <v>531.74818000000005</v>
      </c>
      <c r="I217" s="64">
        <v>0</v>
      </c>
      <c r="J217" s="64">
        <f t="shared" si="26"/>
        <v>100</v>
      </c>
    </row>
    <row r="218" spans="1:10" s="16" customFormat="1" ht="15.75" outlineLevel="6" x14ac:dyDescent="0.25">
      <c r="A218" s="22" t="s">
        <v>420</v>
      </c>
      <c r="B218" s="23" t="s">
        <v>169</v>
      </c>
      <c r="C218" s="23" t="s">
        <v>501</v>
      </c>
      <c r="D218" s="23" t="s">
        <v>86</v>
      </c>
      <c r="E218" s="23"/>
      <c r="F218" s="53">
        <v>0</v>
      </c>
      <c r="G218" s="53">
        <v>531.74818000000005</v>
      </c>
      <c r="H218" s="100">
        <v>531.74818000000005</v>
      </c>
      <c r="I218" s="64">
        <v>0</v>
      </c>
      <c r="J218" s="64">
        <f t="shared" si="26"/>
        <v>100</v>
      </c>
    </row>
    <row r="219" spans="1:10" s="16" customFormat="1" ht="63" outlineLevel="6" x14ac:dyDescent="0.25">
      <c r="A219" s="4" t="s">
        <v>503</v>
      </c>
      <c r="B219" s="5" t="s">
        <v>169</v>
      </c>
      <c r="C219" s="5" t="s">
        <v>504</v>
      </c>
      <c r="D219" s="5" t="s">
        <v>5</v>
      </c>
      <c r="E219" s="5"/>
      <c r="F219" s="55">
        <f t="shared" si="29"/>
        <v>0</v>
      </c>
      <c r="G219" s="55">
        <f t="shared" si="29"/>
        <v>16.445820000000001</v>
      </c>
      <c r="H219" s="99">
        <f t="shared" si="29"/>
        <v>16.445820000000001</v>
      </c>
      <c r="I219" s="64">
        <v>0</v>
      </c>
      <c r="J219" s="64">
        <f t="shared" si="26"/>
        <v>100</v>
      </c>
    </row>
    <row r="220" spans="1:10" s="16" customFormat="1" ht="31.5" outlineLevel="6" x14ac:dyDescent="0.25">
      <c r="A220" s="22" t="s">
        <v>418</v>
      </c>
      <c r="B220" s="23" t="s">
        <v>169</v>
      </c>
      <c r="C220" s="23" t="s">
        <v>504</v>
      </c>
      <c r="D220" s="23" t="s">
        <v>85</v>
      </c>
      <c r="E220" s="23"/>
      <c r="F220" s="53">
        <v>0</v>
      </c>
      <c r="G220" s="53">
        <v>16.445820000000001</v>
      </c>
      <c r="H220" s="100">
        <v>16.445820000000001</v>
      </c>
      <c r="I220" s="64">
        <v>0</v>
      </c>
      <c r="J220" s="64">
        <f t="shared" si="26"/>
        <v>100</v>
      </c>
    </row>
    <row r="221" spans="1:10" s="16" customFormat="1" ht="15.75" outlineLevel="6" x14ac:dyDescent="0.25">
      <c r="A221" s="22" t="s">
        <v>420</v>
      </c>
      <c r="B221" s="23" t="s">
        <v>169</v>
      </c>
      <c r="C221" s="23" t="s">
        <v>504</v>
      </c>
      <c r="D221" s="23" t="s">
        <v>86</v>
      </c>
      <c r="E221" s="23"/>
      <c r="F221" s="53">
        <v>0</v>
      </c>
      <c r="G221" s="53">
        <v>16.445820000000001</v>
      </c>
      <c r="H221" s="100">
        <v>16.445820000000001</v>
      </c>
      <c r="I221" s="64">
        <v>0</v>
      </c>
      <c r="J221" s="64">
        <f t="shared" si="26"/>
        <v>100</v>
      </c>
    </row>
    <row r="222" spans="1:10" s="16" customFormat="1" ht="15.75" outlineLevel="6" x14ac:dyDescent="0.25">
      <c r="A222" s="14" t="s">
        <v>500</v>
      </c>
      <c r="B222" s="7" t="s">
        <v>499</v>
      </c>
      <c r="C222" s="7" t="s">
        <v>198</v>
      </c>
      <c r="D222" s="7" t="s">
        <v>5</v>
      </c>
      <c r="E222" s="7"/>
      <c r="F222" s="44">
        <f>F223</f>
        <v>0</v>
      </c>
      <c r="G222" s="44">
        <f>G223</f>
        <v>47674.571909999999</v>
      </c>
      <c r="H222" s="101">
        <f>H223</f>
        <v>49336.571909999999</v>
      </c>
      <c r="I222" s="64">
        <v>0</v>
      </c>
      <c r="J222" s="64">
        <f t="shared" si="26"/>
        <v>103.4861351311922</v>
      </c>
    </row>
    <row r="223" spans="1:10" s="16" customFormat="1" ht="31.5" outlineLevel="6" x14ac:dyDescent="0.25">
      <c r="A223" s="14" t="s">
        <v>114</v>
      </c>
      <c r="B223" s="7" t="s">
        <v>499</v>
      </c>
      <c r="C223" s="7" t="s">
        <v>490</v>
      </c>
      <c r="D223" s="7" t="s">
        <v>5</v>
      </c>
      <c r="E223" s="7"/>
      <c r="F223" s="44">
        <f>F227</f>
        <v>0</v>
      </c>
      <c r="G223" s="101">
        <f>G227+G224</f>
        <v>47674.571909999999</v>
      </c>
      <c r="H223" s="101">
        <f>H227+H224</f>
        <v>49336.571909999999</v>
      </c>
      <c r="I223" s="64">
        <v>0</v>
      </c>
      <c r="J223" s="64">
        <f t="shared" si="26"/>
        <v>103.4861351311922</v>
      </c>
    </row>
    <row r="224" spans="1:10" s="88" customFormat="1" ht="29.25" customHeight="1" outlineLevel="6" x14ac:dyDescent="0.25">
      <c r="A224" s="123" t="s">
        <v>516</v>
      </c>
      <c r="B224" s="86" t="s">
        <v>499</v>
      </c>
      <c r="C224" s="86" t="s">
        <v>292</v>
      </c>
      <c r="D224" s="86" t="s">
        <v>5</v>
      </c>
      <c r="E224" s="86"/>
      <c r="F224" s="87">
        <f>F225</f>
        <v>0</v>
      </c>
      <c r="G224" s="87">
        <f>G225</f>
        <v>0</v>
      </c>
      <c r="H224" s="115">
        <f>H225</f>
        <v>1662</v>
      </c>
      <c r="I224" s="72">
        <v>0</v>
      </c>
      <c r="J224" s="64">
        <v>0</v>
      </c>
    </row>
    <row r="225" spans="1:10" s="88" customFormat="1" ht="31.5" outlineLevel="6" x14ac:dyDescent="0.25">
      <c r="A225" s="90" t="s">
        <v>418</v>
      </c>
      <c r="B225" s="91" t="s">
        <v>499</v>
      </c>
      <c r="C225" s="91" t="s">
        <v>292</v>
      </c>
      <c r="D225" s="91" t="s">
        <v>85</v>
      </c>
      <c r="E225" s="91"/>
      <c r="F225" s="92">
        <f>F226</f>
        <v>0</v>
      </c>
      <c r="G225" s="92">
        <f>G226</f>
        <v>0</v>
      </c>
      <c r="H225" s="106">
        <f t="shared" ref="H225" si="30">H226</f>
        <v>1662</v>
      </c>
      <c r="I225" s="72">
        <v>0</v>
      </c>
      <c r="J225" s="64">
        <v>0</v>
      </c>
    </row>
    <row r="226" spans="1:10" s="88" customFormat="1" ht="15.75" outlineLevel="6" x14ac:dyDescent="0.25">
      <c r="A226" s="95" t="s">
        <v>420</v>
      </c>
      <c r="B226" s="124" t="s">
        <v>499</v>
      </c>
      <c r="C226" s="124" t="s">
        <v>292</v>
      </c>
      <c r="D226" s="124" t="s">
        <v>86</v>
      </c>
      <c r="E226" s="124"/>
      <c r="F226" s="125">
        <v>0</v>
      </c>
      <c r="G226" s="125">
        <v>0</v>
      </c>
      <c r="H226" s="126">
        <v>1662</v>
      </c>
      <c r="I226" s="72">
        <v>0</v>
      </c>
      <c r="J226" s="64">
        <v>0</v>
      </c>
    </row>
    <row r="227" spans="1:10" s="16" customFormat="1" ht="47.25" outlineLevel="6" x14ac:dyDescent="0.25">
      <c r="A227" s="24" t="s">
        <v>489</v>
      </c>
      <c r="B227" s="13" t="s">
        <v>499</v>
      </c>
      <c r="C227" s="13" t="s">
        <v>490</v>
      </c>
      <c r="D227" s="13" t="s">
        <v>5</v>
      </c>
      <c r="E227" s="13"/>
      <c r="F227" s="45">
        <f>F228</f>
        <v>0</v>
      </c>
      <c r="G227" s="45">
        <f t="shared" ref="G227:H228" si="31">G228</f>
        <v>47674.571909999999</v>
      </c>
      <c r="H227" s="98">
        <f t="shared" si="31"/>
        <v>47674.571909999999</v>
      </c>
      <c r="I227" s="64">
        <v>0</v>
      </c>
      <c r="J227" s="64">
        <f t="shared" si="26"/>
        <v>100</v>
      </c>
    </row>
    <row r="228" spans="1:10" s="16" customFormat="1" ht="31.5" outlineLevel="6" x14ac:dyDescent="0.25">
      <c r="A228" s="4" t="s">
        <v>418</v>
      </c>
      <c r="B228" s="5" t="s">
        <v>499</v>
      </c>
      <c r="C228" s="5" t="s">
        <v>490</v>
      </c>
      <c r="D228" s="5" t="s">
        <v>85</v>
      </c>
      <c r="E228" s="5"/>
      <c r="F228" s="55">
        <f>F229</f>
        <v>0</v>
      </c>
      <c r="G228" s="55">
        <f>G229</f>
        <v>47674.571909999999</v>
      </c>
      <c r="H228" s="99">
        <f t="shared" si="31"/>
        <v>47674.571909999999</v>
      </c>
      <c r="I228" s="64">
        <v>0</v>
      </c>
      <c r="J228" s="64">
        <f t="shared" si="26"/>
        <v>100</v>
      </c>
    </row>
    <row r="229" spans="1:10" s="16" customFormat="1" ht="15.75" outlineLevel="6" x14ac:dyDescent="0.25">
      <c r="A229" s="22" t="s">
        <v>420</v>
      </c>
      <c r="B229" s="41" t="s">
        <v>499</v>
      </c>
      <c r="C229" s="41" t="s">
        <v>490</v>
      </c>
      <c r="D229" s="41" t="s">
        <v>86</v>
      </c>
      <c r="E229" s="41"/>
      <c r="F229" s="67">
        <v>0</v>
      </c>
      <c r="G229" s="67">
        <v>47674.571909999999</v>
      </c>
      <c r="H229" s="102">
        <v>47674.571909999999</v>
      </c>
      <c r="I229" s="64">
        <v>0</v>
      </c>
      <c r="J229" s="64">
        <f t="shared" si="26"/>
        <v>100</v>
      </c>
    </row>
    <row r="230" spans="1:10" s="16" customFormat="1" ht="15.75" outlineLevel="6" x14ac:dyDescent="0.25">
      <c r="A230" s="14" t="s">
        <v>266</v>
      </c>
      <c r="B230" s="7" t="s">
        <v>265</v>
      </c>
      <c r="C230" s="7" t="s">
        <v>198</v>
      </c>
      <c r="D230" s="7" t="s">
        <v>5</v>
      </c>
      <c r="E230" s="7"/>
      <c r="F230" s="44">
        <f>F231+F238</f>
        <v>5003.3870800000004</v>
      </c>
      <c r="G230" s="44">
        <f>G231+G238</f>
        <v>9452.8911200000002</v>
      </c>
      <c r="H230" s="101">
        <f>H231+H238</f>
        <v>9306.6659600000003</v>
      </c>
      <c r="I230" s="64">
        <v>0</v>
      </c>
      <c r="J230" s="64">
        <f t="shared" si="26"/>
        <v>98.453117060762253</v>
      </c>
    </row>
    <row r="231" spans="1:10" s="16" customFormat="1" ht="31.5" outlineLevel="6" x14ac:dyDescent="0.25">
      <c r="A231" s="14" t="s">
        <v>114</v>
      </c>
      <c r="B231" s="7" t="s">
        <v>265</v>
      </c>
      <c r="C231" s="7" t="s">
        <v>401</v>
      </c>
      <c r="D231" s="7" t="s">
        <v>5</v>
      </c>
      <c r="E231" s="7"/>
      <c r="F231" s="44">
        <f t="shared" ref="F231:H236" si="32">F232</f>
        <v>3.3870800000000001</v>
      </c>
      <c r="G231" s="44">
        <f>G232</f>
        <v>3.3870800000000001</v>
      </c>
      <c r="H231" s="101">
        <f>H232</f>
        <v>3.3870800000000001</v>
      </c>
      <c r="I231" s="64">
        <v>0</v>
      </c>
      <c r="J231" s="64">
        <f t="shared" si="26"/>
        <v>100</v>
      </c>
    </row>
    <row r="232" spans="1:10" s="16" customFormat="1" ht="62.25" customHeight="1" outlineLevel="6" x14ac:dyDescent="0.25">
      <c r="A232" s="24" t="s">
        <v>267</v>
      </c>
      <c r="B232" s="13" t="s">
        <v>265</v>
      </c>
      <c r="C232" s="13" t="s">
        <v>401</v>
      </c>
      <c r="D232" s="13" t="s">
        <v>5</v>
      </c>
      <c r="E232" s="13"/>
      <c r="F232" s="45">
        <f>F236+F233</f>
        <v>3.3870800000000001</v>
      </c>
      <c r="G232" s="45">
        <f>SUM(G233+G236)</f>
        <v>3.3870800000000001</v>
      </c>
      <c r="H232" s="98">
        <f>H236+H233</f>
        <v>3.3870800000000001</v>
      </c>
      <c r="I232" s="64">
        <v>0</v>
      </c>
      <c r="J232" s="64">
        <f t="shared" si="26"/>
        <v>100</v>
      </c>
    </row>
    <row r="233" spans="1:10" s="16" customFormat="1" ht="35.25" customHeight="1" outlineLevel="6" x14ac:dyDescent="0.25">
      <c r="A233" s="4" t="s">
        <v>416</v>
      </c>
      <c r="B233" s="5" t="s">
        <v>265</v>
      </c>
      <c r="C233" s="5" t="s">
        <v>401</v>
      </c>
      <c r="D233" s="5" t="s">
        <v>84</v>
      </c>
      <c r="E233" s="5"/>
      <c r="F233" s="55">
        <f>F234+F235</f>
        <v>0</v>
      </c>
      <c r="G233" s="55">
        <f>G234+G235</f>
        <v>3.1170800000000001</v>
      </c>
      <c r="H233" s="99">
        <f>H234+H235</f>
        <v>3.1170800000000001</v>
      </c>
      <c r="I233" s="64">
        <v>0</v>
      </c>
      <c r="J233" s="64">
        <f t="shared" si="26"/>
        <v>100</v>
      </c>
    </row>
    <row r="234" spans="1:10" s="16" customFormat="1" ht="20.25" customHeight="1" outlineLevel="6" x14ac:dyDescent="0.25">
      <c r="A234" s="22" t="s">
        <v>193</v>
      </c>
      <c r="B234" s="41" t="s">
        <v>265</v>
      </c>
      <c r="C234" s="41" t="s">
        <v>401</v>
      </c>
      <c r="D234" s="41" t="s">
        <v>82</v>
      </c>
      <c r="E234" s="41"/>
      <c r="F234" s="67">
        <v>0</v>
      </c>
      <c r="G234" s="67">
        <v>2.3940000000000001</v>
      </c>
      <c r="H234" s="102">
        <v>2.3940000000000001</v>
      </c>
      <c r="I234" s="64">
        <v>0</v>
      </c>
      <c r="J234" s="64">
        <f t="shared" si="26"/>
        <v>100</v>
      </c>
    </row>
    <row r="235" spans="1:10" s="16" customFormat="1" ht="49.5" customHeight="1" outlineLevel="6" x14ac:dyDescent="0.25">
      <c r="A235" s="22" t="s">
        <v>194</v>
      </c>
      <c r="B235" s="41" t="s">
        <v>265</v>
      </c>
      <c r="C235" s="41" t="s">
        <v>401</v>
      </c>
      <c r="D235" s="41" t="s">
        <v>195</v>
      </c>
      <c r="E235" s="41"/>
      <c r="F235" s="67">
        <v>0</v>
      </c>
      <c r="G235" s="67">
        <v>0.72307999999999995</v>
      </c>
      <c r="H235" s="102">
        <v>0.72307999999999995</v>
      </c>
      <c r="I235" s="64">
        <v>0</v>
      </c>
      <c r="J235" s="64">
        <f t="shared" si="26"/>
        <v>100</v>
      </c>
    </row>
    <row r="236" spans="1:10" s="16" customFormat="1" ht="31.5" outlineLevel="6" x14ac:dyDescent="0.25">
      <c r="A236" s="4" t="s">
        <v>418</v>
      </c>
      <c r="B236" s="5" t="s">
        <v>265</v>
      </c>
      <c r="C236" s="5" t="s">
        <v>401</v>
      </c>
      <c r="D236" s="5" t="s">
        <v>85</v>
      </c>
      <c r="E236" s="5"/>
      <c r="F236" s="55">
        <f t="shared" si="32"/>
        <v>3.3870800000000001</v>
      </c>
      <c r="G236" s="55">
        <f t="shared" si="32"/>
        <v>0.27</v>
      </c>
      <c r="H236" s="99">
        <f t="shared" si="32"/>
        <v>0.27</v>
      </c>
      <c r="I236" s="64">
        <v>0</v>
      </c>
      <c r="J236" s="64">
        <f t="shared" si="26"/>
        <v>100</v>
      </c>
    </row>
    <row r="237" spans="1:10" s="16" customFormat="1" ht="15.75" outlineLevel="6" x14ac:dyDescent="0.25">
      <c r="A237" s="22" t="s">
        <v>420</v>
      </c>
      <c r="B237" s="23" t="s">
        <v>265</v>
      </c>
      <c r="C237" s="23" t="s">
        <v>401</v>
      </c>
      <c r="D237" s="23" t="s">
        <v>86</v>
      </c>
      <c r="E237" s="23"/>
      <c r="F237" s="53">
        <v>3.3870800000000001</v>
      </c>
      <c r="G237" s="53">
        <v>0.27</v>
      </c>
      <c r="H237" s="100">
        <v>0.27</v>
      </c>
      <c r="I237" s="64">
        <v>0</v>
      </c>
      <c r="J237" s="64">
        <f t="shared" si="26"/>
        <v>100</v>
      </c>
    </row>
    <row r="238" spans="1:10" s="16" customFormat="1" ht="15.75" outlineLevel="5" x14ac:dyDescent="0.25">
      <c r="A238" s="9" t="s">
        <v>122</v>
      </c>
      <c r="B238" s="7" t="s">
        <v>265</v>
      </c>
      <c r="C238" s="7" t="s">
        <v>198</v>
      </c>
      <c r="D238" s="7" t="s">
        <v>5</v>
      </c>
      <c r="E238" s="7"/>
      <c r="F238" s="44">
        <f t="shared" ref="F238:H240" si="33">F239</f>
        <v>5000</v>
      </c>
      <c r="G238" s="44">
        <f>G239</f>
        <v>9449.5040399999998</v>
      </c>
      <c r="H238" s="101">
        <f>H239</f>
        <v>9303.2788799999998</v>
      </c>
      <c r="I238" s="64">
        <v>0</v>
      </c>
      <c r="J238" s="64">
        <f t="shared" si="26"/>
        <v>98.452562596078849</v>
      </c>
    </row>
    <row r="239" spans="1:10" s="16" customFormat="1" ht="33" customHeight="1" outlineLevel="5" x14ac:dyDescent="0.25">
      <c r="A239" s="24" t="s">
        <v>358</v>
      </c>
      <c r="B239" s="13" t="s">
        <v>265</v>
      </c>
      <c r="C239" s="13" t="s">
        <v>342</v>
      </c>
      <c r="D239" s="13" t="s">
        <v>5</v>
      </c>
      <c r="E239" s="13"/>
      <c r="F239" s="45">
        <f t="shared" si="33"/>
        <v>5000</v>
      </c>
      <c r="G239" s="45">
        <f>G240</f>
        <v>9449.5040399999998</v>
      </c>
      <c r="H239" s="98">
        <f t="shared" si="33"/>
        <v>9303.2788799999998</v>
      </c>
      <c r="I239" s="64">
        <v>0</v>
      </c>
      <c r="J239" s="64">
        <f t="shared" si="26"/>
        <v>98.452562596078849</v>
      </c>
    </row>
    <row r="240" spans="1:10" s="16" customFormat="1" ht="33" customHeight="1" outlineLevel="5" x14ac:dyDescent="0.25">
      <c r="A240" s="4" t="s">
        <v>363</v>
      </c>
      <c r="B240" s="5" t="s">
        <v>265</v>
      </c>
      <c r="C240" s="5" t="s">
        <v>343</v>
      </c>
      <c r="D240" s="5" t="s">
        <v>5</v>
      </c>
      <c r="E240" s="5"/>
      <c r="F240" s="55">
        <f t="shared" si="33"/>
        <v>5000</v>
      </c>
      <c r="G240" s="55">
        <f>G241</f>
        <v>9449.5040399999998</v>
      </c>
      <c r="H240" s="99">
        <f>H241</f>
        <v>9303.2788799999998</v>
      </c>
      <c r="I240" s="64">
        <v>0</v>
      </c>
      <c r="J240" s="64">
        <f t="shared" si="26"/>
        <v>98.452562596078849</v>
      </c>
    </row>
    <row r="241" spans="1:10" s="16" customFormat="1" ht="31.5" outlineLevel="5" x14ac:dyDescent="0.25">
      <c r="A241" s="22" t="s">
        <v>418</v>
      </c>
      <c r="B241" s="23" t="s">
        <v>265</v>
      </c>
      <c r="C241" s="23" t="s">
        <v>343</v>
      </c>
      <c r="D241" s="23" t="s">
        <v>85</v>
      </c>
      <c r="E241" s="23"/>
      <c r="F241" s="53">
        <v>5000</v>
      </c>
      <c r="G241" s="53">
        <v>9449.5040399999998</v>
      </c>
      <c r="H241" s="100">
        <v>9303.2788799999998</v>
      </c>
      <c r="I241" s="64">
        <v>0</v>
      </c>
      <c r="J241" s="64">
        <f t="shared" si="26"/>
        <v>98.452562596078849</v>
      </c>
    </row>
    <row r="242" spans="1:10" s="16" customFormat="1" ht="15.75" outlineLevel="5" x14ac:dyDescent="0.25">
      <c r="A242" s="22" t="s">
        <v>420</v>
      </c>
      <c r="B242" s="23" t="s">
        <v>265</v>
      </c>
      <c r="C242" s="23" t="s">
        <v>343</v>
      </c>
      <c r="D242" s="23" t="s">
        <v>86</v>
      </c>
      <c r="E242" s="23"/>
      <c r="F242" s="53">
        <v>5000</v>
      </c>
      <c r="G242" s="53">
        <v>9449.5040399999998</v>
      </c>
      <c r="H242" s="100">
        <v>9303.2788799999998</v>
      </c>
      <c r="I242" s="64">
        <v>0</v>
      </c>
      <c r="J242" s="64">
        <f t="shared" si="26"/>
        <v>98.452562596078849</v>
      </c>
    </row>
    <row r="243" spans="1:10" s="16" customFormat="1" ht="15.75" outlineLevel="6" x14ac:dyDescent="0.25">
      <c r="A243" s="14" t="s">
        <v>60</v>
      </c>
      <c r="B243" s="7" t="s">
        <v>59</v>
      </c>
      <c r="C243" s="7" t="s">
        <v>198</v>
      </c>
      <c r="D243" s="7" t="s">
        <v>5</v>
      </c>
      <c r="E243" s="7"/>
      <c r="F243" s="44">
        <f>F251+F244</f>
        <v>23381</v>
      </c>
      <c r="G243" s="44">
        <f>G251+G244</f>
        <v>52628.535750000003</v>
      </c>
      <c r="H243" s="101">
        <f>H251+H244</f>
        <v>54475.794290000005</v>
      </c>
      <c r="I243" s="64">
        <v>0</v>
      </c>
      <c r="J243" s="64">
        <f t="shared" si="26"/>
        <v>103.50999417649578</v>
      </c>
    </row>
    <row r="244" spans="1:10" s="16" customFormat="1" ht="31.5" outlineLevel="6" x14ac:dyDescent="0.25">
      <c r="A244" s="14" t="s">
        <v>114</v>
      </c>
      <c r="B244" s="7" t="s">
        <v>59</v>
      </c>
      <c r="C244" s="7" t="s">
        <v>286</v>
      </c>
      <c r="D244" s="7" t="s">
        <v>5</v>
      </c>
      <c r="E244" s="7"/>
      <c r="F244" s="44">
        <f>F248</f>
        <v>0</v>
      </c>
      <c r="G244" s="44">
        <f>G248</f>
        <v>2316.2893100000001</v>
      </c>
      <c r="H244" s="101">
        <f>H248+H245</f>
        <v>4163.5478499999999</v>
      </c>
      <c r="I244" s="64">
        <v>0</v>
      </c>
      <c r="J244" s="64">
        <f t="shared" si="26"/>
        <v>179.75076912995812</v>
      </c>
    </row>
    <row r="245" spans="1:10" s="88" customFormat="1" ht="21" customHeight="1" outlineLevel="6" x14ac:dyDescent="0.25">
      <c r="A245" s="123" t="s">
        <v>516</v>
      </c>
      <c r="B245" s="86" t="s">
        <v>59</v>
      </c>
      <c r="C245" s="86" t="s">
        <v>292</v>
      </c>
      <c r="D245" s="86" t="s">
        <v>5</v>
      </c>
      <c r="E245" s="86"/>
      <c r="F245" s="87">
        <f>F246</f>
        <v>0</v>
      </c>
      <c r="G245" s="87">
        <f t="shared" ref="G245:H245" si="34">G246</f>
        <v>0</v>
      </c>
      <c r="H245" s="115">
        <f t="shared" si="34"/>
        <v>1847.25854</v>
      </c>
      <c r="I245" s="72">
        <v>0</v>
      </c>
      <c r="J245" s="64">
        <v>0</v>
      </c>
    </row>
    <row r="246" spans="1:10" s="88" customFormat="1" ht="31.5" outlineLevel="6" x14ac:dyDescent="0.25">
      <c r="A246" s="90" t="s">
        <v>418</v>
      </c>
      <c r="B246" s="91" t="s">
        <v>59</v>
      </c>
      <c r="C246" s="91" t="s">
        <v>292</v>
      </c>
      <c r="D246" s="91" t="s">
        <v>85</v>
      </c>
      <c r="E246" s="91"/>
      <c r="F246" s="92">
        <f>F247</f>
        <v>0</v>
      </c>
      <c r="G246" s="92">
        <f>G247</f>
        <v>0</v>
      </c>
      <c r="H246" s="106">
        <f>H247</f>
        <v>1847.25854</v>
      </c>
      <c r="I246" s="72">
        <v>0</v>
      </c>
      <c r="J246" s="64">
        <v>0</v>
      </c>
    </row>
    <row r="247" spans="1:10" s="88" customFormat="1" ht="15.75" outlineLevel="6" x14ac:dyDescent="0.25">
      <c r="A247" s="95" t="s">
        <v>420</v>
      </c>
      <c r="B247" s="124" t="s">
        <v>59</v>
      </c>
      <c r="C247" s="124" t="s">
        <v>292</v>
      </c>
      <c r="D247" s="71" t="s">
        <v>86</v>
      </c>
      <c r="E247" s="124"/>
      <c r="F247" s="125">
        <v>0</v>
      </c>
      <c r="G247" s="125">
        <v>0</v>
      </c>
      <c r="H247" s="126">
        <v>1847.25854</v>
      </c>
      <c r="I247" s="72">
        <v>0</v>
      </c>
      <c r="J247" s="64">
        <v>0</v>
      </c>
    </row>
    <row r="248" spans="1:10" s="16" customFormat="1" ht="47.25" outlineLevel="6" x14ac:dyDescent="0.25">
      <c r="A248" s="24" t="s">
        <v>489</v>
      </c>
      <c r="B248" s="13" t="s">
        <v>59</v>
      </c>
      <c r="C248" s="13" t="s">
        <v>490</v>
      </c>
      <c r="D248" s="13" t="s">
        <v>5</v>
      </c>
      <c r="E248" s="13"/>
      <c r="F248" s="45">
        <f>F249</f>
        <v>0</v>
      </c>
      <c r="G248" s="45">
        <f t="shared" ref="G248:H248" si="35">G249</f>
        <v>2316.2893100000001</v>
      </c>
      <c r="H248" s="98">
        <f t="shared" si="35"/>
        <v>2316.2893100000001</v>
      </c>
      <c r="I248" s="64">
        <v>0</v>
      </c>
      <c r="J248" s="64">
        <f t="shared" si="26"/>
        <v>100</v>
      </c>
    </row>
    <row r="249" spans="1:10" s="16" customFormat="1" ht="31.5" outlineLevel="6" x14ac:dyDescent="0.25">
      <c r="A249" s="4" t="s">
        <v>418</v>
      </c>
      <c r="B249" s="5" t="s">
        <v>59</v>
      </c>
      <c r="C249" s="5" t="s">
        <v>490</v>
      </c>
      <c r="D249" s="5" t="s">
        <v>85</v>
      </c>
      <c r="E249" s="5"/>
      <c r="F249" s="55">
        <f>F250</f>
        <v>0</v>
      </c>
      <c r="G249" s="55">
        <f>G250</f>
        <v>2316.2893100000001</v>
      </c>
      <c r="H249" s="99">
        <f>H250</f>
        <v>2316.2893100000001</v>
      </c>
      <c r="I249" s="64">
        <v>0</v>
      </c>
      <c r="J249" s="64">
        <f t="shared" si="26"/>
        <v>100</v>
      </c>
    </row>
    <row r="250" spans="1:10" s="16" customFormat="1" ht="15.75" outlineLevel="6" x14ac:dyDescent="0.25">
      <c r="A250" s="22" t="s">
        <v>420</v>
      </c>
      <c r="B250" s="41" t="s">
        <v>59</v>
      </c>
      <c r="C250" s="41" t="s">
        <v>490</v>
      </c>
      <c r="D250" s="23" t="s">
        <v>86</v>
      </c>
      <c r="E250" s="41"/>
      <c r="F250" s="67">
        <v>0</v>
      </c>
      <c r="G250" s="67">
        <v>2316.2893100000001</v>
      </c>
      <c r="H250" s="102">
        <v>2316.2893100000001</v>
      </c>
      <c r="I250" s="64">
        <v>0</v>
      </c>
      <c r="J250" s="64">
        <f t="shared" si="26"/>
        <v>100</v>
      </c>
    </row>
    <row r="251" spans="1:10" s="16" customFormat="1" ht="15.75" outlineLevel="6" x14ac:dyDescent="0.25">
      <c r="A251" s="58" t="s">
        <v>122</v>
      </c>
      <c r="B251" s="7" t="s">
        <v>59</v>
      </c>
      <c r="C251" s="7" t="s">
        <v>198</v>
      </c>
      <c r="D251" s="7" t="s">
        <v>5</v>
      </c>
      <c r="E251" s="7"/>
      <c r="F251" s="44">
        <f>F252</f>
        <v>23381</v>
      </c>
      <c r="G251" s="44">
        <f t="shared" ref="G251:H251" si="36">G252</f>
        <v>50312.246440000003</v>
      </c>
      <c r="H251" s="101">
        <f t="shared" si="36"/>
        <v>50312.246440000003</v>
      </c>
      <c r="I251" s="64">
        <v>0</v>
      </c>
      <c r="J251" s="64">
        <f t="shared" si="26"/>
        <v>100</v>
      </c>
    </row>
    <row r="252" spans="1:10" s="16" customFormat="1" ht="31.5" outlineLevel="6" x14ac:dyDescent="0.25">
      <c r="A252" s="6" t="s">
        <v>179</v>
      </c>
      <c r="B252" s="8" t="s">
        <v>59</v>
      </c>
      <c r="C252" s="8" t="s">
        <v>203</v>
      </c>
      <c r="D252" s="8" t="s">
        <v>5</v>
      </c>
      <c r="E252" s="8"/>
      <c r="F252" s="54">
        <f>F258+F261+F253</f>
        <v>23381</v>
      </c>
      <c r="G252" s="54">
        <f>G258+G261+G253</f>
        <v>50312.246440000003</v>
      </c>
      <c r="H252" s="97">
        <f t="shared" ref="H252" si="37">H258+H261+H253</f>
        <v>50312.246440000003</v>
      </c>
      <c r="I252" s="64">
        <v>0</v>
      </c>
      <c r="J252" s="64">
        <f t="shared" si="26"/>
        <v>100</v>
      </c>
    </row>
    <row r="253" spans="1:10" s="16" customFormat="1" ht="47.25" outlineLevel="6" x14ac:dyDescent="0.25">
      <c r="A253" s="24" t="s">
        <v>487</v>
      </c>
      <c r="B253" s="13" t="s">
        <v>59</v>
      </c>
      <c r="C253" s="13" t="s">
        <v>488</v>
      </c>
      <c r="D253" s="13" t="s">
        <v>5</v>
      </c>
      <c r="E253" s="13"/>
      <c r="F253" s="45">
        <f>F254+F256</f>
        <v>0</v>
      </c>
      <c r="G253" s="45">
        <f>SUM(G254+G256)</f>
        <v>17114.942200000001</v>
      </c>
      <c r="H253" s="98">
        <f>H254+H256</f>
        <v>17114.942200000001</v>
      </c>
      <c r="I253" s="64">
        <v>0</v>
      </c>
      <c r="J253" s="64">
        <f t="shared" si="26"/>
        <v>100</v>
      </c>
    </row>
    <row r="254" spans="1:10" s="16" customFormat="1" ht="31.5" outlineLevel="6" x14ac:dyDescent="0.25">
      <c r="A254" s="4" t="s">
        <v>418</v>
      </c>
      <c r="B254" s="5" t="s">
        <v>59</v>
      </c>
      <c r="C254" s="5" t="s">
        <v>488</v>
      </c>
      <c r="D254" s="5" t="s">
        <v>85</v>
      </c>
      <c r="E254" s="5"/>
      <c r="F254" s="55">
        <f t="shared" ref="F254:H256" si="38">F255</f>
        <v>0</v>
      </c>
      <c r="G254" s="55">
        <f>G255</f>
        <v>1881.4397100000001</v>
      </c>
      <c r="H254" s="99">
        <f t="shared" si="38"/>
        <v>1881.4397100000001</v>
      </c>
      <c r="I254" s="64">
        <v>0</v>
      </c>
      <c r="J254" s="64">
        <f t="shared" si="26"/>
        <v>100</v>
      </c>
    </row>
    <row r="255" spans="1:10" s="16" customFormat="1" ht="31.5" outlineLevel="6" x14ac:dyDescent="0.25">
      <c r="A255" s="22" t="s">
        <v>419</v>
      </c>
      <c r="B255" s="23" t="s">
        <v>59</v>
      </c>
      <c r="C255" s="23" t="s">
        <v>488</v>
      </c>
      <c r="D255" s="23" t="s">
        <v>244</v>
      </c>
      <c r="E255" s="23"/>
      <c r="F255" s="53">
        <v>0</v>
      </c>
      <c r="G255" s="53">
        <v>1881.4397100000001</v>
      </c>
      <c r="H255" s="100">
        <v>1881.4397100000001</v>
      </c>
      <c r="I255" s="64">
        <v>0</v>
      </c>
      <c r="J255" s="64">
        <f t="shared" si="26"/>
        <v>100</v>
      </c>
    </row>
    <row r="256" spans="1:10" s="16" customFormat="1" ht="15.75" outlineLevel="6" x14ac:dyDescent="0.25">
      <c r="A256" s="4" t="s">
        <v>250</v>
      </c>
      <c r="B256" s="5" t="s">
        <v>59</v>
      </c>
      <c r="C256" s="5" t="s">
        <v>488</v>
      </c>
      <c r="D256" s="5" t="s">
        <v>249</v>
      </c>
      <c r="E256" s="5"/>
      <c r="F256" s="55">
        <f t="shared" si="38"/>
        <v>0</v>
      </c>
      <c r="G256" s="55">
        <f t="shared" si="38"/>
        <v>15233.502490000001</v>
      </c>
      <c r="H256" s="99">
        <f t="shared" si="38"/>
        <v>15233.502490000001</v>
      </c>
      <c r="I256" s="64">
        <v>0</v>
      </c>
      <c r="J256" s="64">
        <f t="shared" si="26"/>
        <v>100</v>
      </c>
    </row>
    <row r="257" spans="1:10" s="16" customFormat="1" ht="47.25" outlineLevel="6" x14ac:dyDescent="0.25">
      <c r="A257" s="22" t="s">
        <v>424</v>
      </c>
      <c r="B257" s="23" t="s">
        <v>59</v>
      </c>
      <c r="C257" s="23" t="s">
        <v>488</v>
      </c>
      <c r="D257" s="23" t="s">
        <v>248</v>
      </c>
      <c r="E257" s="23"/>
      <c r="F257" s="53">
        <v>0</v>
      </c>
      <c r="G257" s="53">
        <v>15233.502490000001</v>
      </c>
      <c r="H257" s="100">
        <v>15233.502490000001</v>
      </c>
      <c r="I257" s="64">
        <v>0</v>
      </c>
      <c r="J257" s="64">
        <f t="shared" si="26"/>
        <v>100</v>
      </c>
    </row>
    <row r="258" spans="1:10" s="16" customFormat="1" ht="49.5" customHeight="1" outlineLevel="6" x14ac:dyDescent="0.25">
      <c r="A258" s="24" t="s">
        <v>285</v>
      </c>
      <c r="B258" s="13" t="s">
        <v>59</v>
      </c>
      <c r="C258" s="13" t="s">
        <v>305</v>
      </c>
      <c r="D258" s="13" t="s">
        <v>5</v>
      </c>
      <c r="E258" s="13"/>
      <c r="F258" s="45">
        <f t="shared" ref="F258:H259" si="39">F259</f>
        <v>1725.635</v>
      </c>
      <c r="G258" s="45">
        <f t="shared" si="39"/>
        <v>424.60597999999999</v>
      </c>
      <c r="H258" s="98">
        <f t="shared" si="39"/>
        <v>424.60597999999999</v>
      </c>
      <c r="I258" s="64">
        <v>0</v>
      </c>
      <c r="J258" s="64">
        <f t="shared" si="26"/>
        <v>100</v>
      </c>
    </row>
    <row r="259" spans="1:10" s="16" customFormat="1" ht="31.5" outlineLevel="6" x14ac:dyDescent="0.25">
      <c r="A259" s="4" t="s">
        <v>418</v>
      </c>
      <c r="B259" s="5" t="s">
        <v>59</v>
      </c>
      <c r="C259" s="5" t="s">
        <v>305</v>
      </c>
      <c r="D259" s="5" t="s">
        <v>85</v>
      </c>
      <c r="E259" s="5"/>
      <c r="F259" s="55">
        <f t="shared" si="39"/>
        <v>1725.635</v>
      </c>
      <c r="G259" s="55">
        <f>G260</f>
        <v>424.60597999999999</v>
      </c>
      <c r="H259" s="99">
        <f>H260</f>
        <v>424.60597999999999</v>
      </c>
      <c r="I259" s="64">
        <v>0</v>
      </c>
      <c r="J259" s="64">
        <f t="shared" si="26"/>
        <v>100</v>
      </c>
    </row>
    <row r="260" spans="1:10" s="16" customFormat="1" ht="15.75" outlineLevel="6" x14ac:dyDescent="0.25">
      <c r="A260" s="22" t="s">
        <v>420</v>
      </c>
      <c r="B260" s="23" t="s">
        <v>59</v>
      </c>
      <c r="C260" s="23" t="s">
        <v>305</v>
      </c>
      <c r="D260" s="23" t="s">
        <v>86</v>
      </c>
      <c r="E260" s="23"/>
      <c r="F260" s="53">
        <v>1725.635</v>
      </c>
      <c r="G260" s="53">
        <v>424.60597999999999</v>
      </c>
      <c r="H260" s="100">
        <v>424.60597999999999</v>
      </c>
      <c r="I260" s="64">
        <v>0</v>
      </c>
      <c r="J260" s="64">
        <f t="shared" si="26"/>
        <v>100</v>
      </c>
    </row>
    <row r="261" spans="1:10" s="16" customFormat="1" ht="63" outlineLevel="6" x14ac:dyDescent="0.25">
      <c r="A261" s="24" t="s">
        <v>174</v>
      </c>
      <c r="B261" s="13" t="s">
        <v>59</v>
      </c>
      <c r="C261" s="13" t="s">
        <v>306</v>
      </c>
      <c r="D261" s="13" t="s">
        <v>5</v>
      </c>
      <c r="E261" s="13"/>
      <c r="F261" s="45">
        <f>F262</f>
        <v>21655.365000000002</v>
      </c>
      <c r="G261" s="45">
        <f>G262</f>
        <v>32772.698259999997</v>
      </c>
      <c r="H261" s="98">
        <f>H262</f>
        <v>32772.698259999997</v>
      </c>
      <c r="I261" s="64">
        <v>0</v>
      </c>
      <c r="J261" s="64">
        <f t="shared" si="26"/>
        <v>100</v>
      </c>
    </row>
    <row r="262" spans="1:10" s="16" customFormat="1" ht="15.75" outlineLevel="6" x14ac:dyDescent="0.25">
      <c r="A262" s="22" t="s">
        <v>100</v>
      </c>
      <c r="B262" s="23" t="s">
        <v>59</v>
      </c>
      <c r="C262" s="23" t="s">
        <v>306</v>
      </c>
      <c r="D262" s="23" t="s">
        <v>99</v>
      </c>
      <c r="E262" s="23"/>
      <c r="F262" s="53">
        <v>21655.365000000002</v>
      </c>
      <c r="G262" s="53">
        <v>32772.698259999997</v>
      </c>
      <c r="H262" s="100">
        <v>32772.698259999997</v>
      </c>
      <c r="I262" s="64">
        <v>0</v>
      </c>
      <c r="J262" s="64">
        <f t="shared" si="26"/>
        <v>100</v>
      </c>
    </row>
    <row r="263" spans="1:10" s="16" customFormat="1" ht="15.75" outlineLevel="3" x14ac:dyDescent="0.25">
      <c r="A263" s="6" t="s">
        <v>33</v>
      </c>
      <c r="B263" s="7" t="s">
        <v>11</v>
      </c>
      <c r="C263" s="7" t="s">
        <v>198</v>
      </c>
      <c r="D263" s="7" t="s">
        <v>5</v>
      </c>
      <c r="E263" s="7"/>
      <c r="F263" s="44">
        <f>F268+F264</f>
        <v>300</v>
      </c>
      <c r="G263" s="44">
        <f t="shared" ref="G263:H263" si="40">G268+G264</f>
        <v>5728.33842</v>
      </c>
      <c r="H263" s="101">
        <f t="shared" si="40"/>
        <v>5728.33842</v>
      </c>
      <c r="I263" s="64">
        <v>0</v>
      </c>
      <c r="J263" s="64">
        <f t="shared" si="26"/>
        <v>100</v>
      </c>
    </row>
    <row r="264" spans="1:10" s="16" customFormat="1" ht="31.5" outlineLevel="3" x14ac:dyDescent="0.25">
      <c r="A264" s="14" t="s">
        <v>114</v>
      </c>
      <c r="B264" s="7" t="s">
        <v>11</v>
      </c>
      <c r="C264" s="7" t="s">
        <v>286</v>
      </c>
      <c r="D264" s="7" t="s">
        <v>5</v>
      </c>
      <c r="E264" s="7"/>
      <c r="F264" s="44">
        <f>F265</f>
        <v>0</v>
      </c>
      <c r="G264" s="44">
        <f t="shared" ref="G264:H266" si="41">G265</f>
        <v>5349.5190000000002</v>
      </c>
      <c r="H264" s="101">
        <f t="shared" si="41"/>
        <v>5349.5190000000002</v>
      </c>
      <c r="I264" s="64">
        <v>0</v>
      </c>
      <c r="J264" s="64">
        <f t="shared" si="26"/>
        <v>100</v>
      </c>
    </row>
    <row r="265" spans="1:10" s="16" customFormat="1" ht="47.25" outlineLevel="3" x14ac:dyDescent="0.25">
      <c r="A265" s="24" t="s">
        <v>489</v>
      </c>
      <c r="B265" s="13" t="s">
        <v>11</v>
      </c>
      <c r="C265" s="13" t="s">
        <v>490</v>
      </c>
      <c r="D265" s="13" t="s">
        <v>5</v>
      </c>
      <c r="E265" s="13"/>
      <c r="F265" s="45">
        <f>F266</f>
        <v>0</v>
      </c>
      <c r="G265" s="45">
        <f t="shared" si="41"/>
        <v>5349.5190000000002</v>
      </c>
      <c r="H265" s="98">
        <f t="shared" si="41"/>
        <v>5349.5190000000002</v>
      </c>
      <c r="I265" s="64">
        <v>0</v>
      </c>
      <c r="J265" s="64">
        <f t="shared" si="26"/>
        <v>100</v>
      </c>
    </row>
    <row r="266" spans="1:10" s="16" customFormat="1" ht="15.75" outlineLevel="3" x14ac:dyDescent="0.25">
      <c r="A266" s="4" t="s">
        <v>189</v>
      </c>
      <c r="B266" s="5" t="s">
        <v>11</v>
      </c>
      <c r="C266" s="5" t="s">
        <v>490</v>
      </c>
      <c r="D266" s="5" t="s">
        <v>187</v>
      </c>
      <c r="E266" s="5"/>
      <c r="F266" s="55">
        <f>F267</f>
        <v>0</v>
      </c>
      <c r="G266" s="55">
        <f t="shared" si="41"/>
        <v>5349.5190000000002</v>
      </c>
      <c r="H266" s="99">
        <f t="shared" si="41"/>
        <v>5349.5190000000002</v>
      </c>
      <c r="I266" s="64">
        <v>0</v>
      </c>
      <c r="J266" s="64">
        <f t="shared" si="26"/>
        <v>100</v>
      </c>
    </row>
    <row r="267" spans="1:10" s="16" customFormat="1" ht="63" outlineLevel="3" x14ac:dyDescent="0.25">
      <c r="A267" s="22" t="s">
        <v>492</v>
      </c>
      <c r="B267" s="41" t="s">
        <v>11</v>
      </c>
      <c r="C267" s="41" t="s">
        <v>490</v>
      </c>
      <c r="D267" s="41" t="s">
        <v>491</v>
      </c>
      <c r="E267" s="41"/>
      <c r="F267" s="67">
        <v>0</v>
      </c>
      <c r="G267" s="67">
        <v>5349.5190000000002</v>
      </c>
      <c r="H267" s="102">
        <v>5349.5190000000002</v>
      </c>
      <c r="I267" s="64">
        <v>0</v>
      </c>
      <c r="J267" s="64">
        <f t="shared" si="26"/>
        <v>100</v>
      </c>
    </row>
    <row r="268" spans="1:10" s="16" customFormat="1" ht="15.75" outlineLevel="5" x14ac:dyDescent="0.25">
      <c r="A268" s="9" t="s">
        <v>122</v>
      </c>
      <c r="B268" s="7" t="s">
        <v>11</v>
      </c>
      <c r="C268" s="7" t="s">
        <v>198</v>
      </c>
      <c r="D268" s="7" t="s">
        <v>5</v>
      </c>
      <c r="E268" s="7"/>
      <c r="F268" s="44">
        <f>F275+F269+F272</f>
        <v>300</v>
      </c>
      <c r="G268" s="44">
        <f>G275+G269+G272</f>
        <v>378.81941999999998</v>
      </c>
      <c r="H268" s="101">
        <f>H275+H269+H272</f>
        <v>378.81941999999998</v>
      </c>
      <c r="I268" s="64">
        <v>0</v>
      </c>
      <c r="J268" s="64">
        <f t="shared" si="26"/>
        <v>100</v>
      </c>
    </row>
    <row r="269" spans="1:10" s="16" customFormat="1" ht="31.5" outlineLevel="5" x14ac:dyDescent="0.25">
      <c r="A269" s="24" t="s">
        <v>393</v>
      </c>
      <c r="B269" s="13" t="s">
        <v>11</v>
      </c>
      <c r="C269" s="13" t="s">
        <v>204</v>
      </c>
      <c r="D269" s="13" t="s">
        <v>5</v>
      </c>
      <c r="E269" s="13"/>
      <c r="F269" s="45">
        <f t="shared" ref="F269:H270" si="42">F270</f>
        <v>50</v>
      </c>
      <c r="G269" s="45">
        <f t="shared" si="42"/>
        <v>59.906999999999996</v>
      </c>
      <c r="H269" s="98">
        <f t="shared" si="42"/>
        <v>59.906999999999996</v>
      </c>
      <c r="I269" s="64">
        <v>0</v>
      </c>
      <c r="J269" s="64">
        <f t="shared" si="26"/>
        <v>100</v>
      </c>
    </row>
    <row r="270" spans="1:10" s="16" customFormat="1" ht="31.5" outlineLevel="5" x14ac:dyDescent="0.25">
      <c r="A270" s="4" t="s">
        <v>418</v>
      </c>
      <c r="B270" s="5" t="s">
        <v>11</v>
      </c>
      <c r="C270" s="5" t="s">
        <v>307</v>
      </c>
      <c r="D270" s="5" t="s">
        <v>85</v>
      </c>
      <c r="E270" s="5"/>
      <c r="F270" s="55">
        <f t="shared" si="42"/>
        <v>50</v>
      </c>
      <c r="G270" s="55">
        <f>G271</f>
        <v>59.906999999999996</v>
      </c>
      <c r="H270" s="99">
        <f t="shared" si="42"/>
        <v>59.906999999999996</v>
      </c>
      <c r="I270" s="64">
        <v>0</v>
      </c>
      <c r="J270" s="64">
        <f t="shared" si="26"/>
        <v>100</v>
      </c>
    </row>
    <row r="271" spans="1:10" s="16" customFormat="1" ht="15.75" outlineLevel="5" x14ac:dyDescent="0.25">
      <c r="A271" s="22" t="s">
        <v>420</v>
      </c>
      <c r="B271" s="23" t="s">
        <v>11</v>
      </c>
      <c r="C271" s="23" t="s">
        <v>307</v>
      </c>
      <c r="D271" s="23" t="s">
        <v>86</v>
      </c>
      <c r="E271" s="23"/>
      <c r="F271" s="53">
        <v>50</v>
      </c>
      <c r="G271" s="53">
        <v>59.906999999999996</v>
      </c>
      <c r="H271" s="100">
        <v>59.906999999999996</v>
      </c>
      <c r="I271" s="64">
        <v>0</v>
      </c>
      <c r="J271" s="64">
        <f t="shared" si="26"/>
        <v>100</v>
      </c>
    </row>
    <row r="272" spans="1:10" s="16" customFormat="1" ht="31.5" outlineLevel="5" x14ac:dyDescent="0.25">
      <c r="A272" s="24" t="s">
        <v>442</v>
      </c>
      <c r="B272" s="13" t="s">
        <v>11</v>
      </c>
      <c r="C272" s="13" t="s">
        <v>443</v>
      </c>
      <c r="D272" s="13" t="s">
        <v>5</v>
      </c>
      <c r="E272" s="23"/>
      <c r="F272" s="45">
        <f t="shared" ref="F272:H273" si="43">F273</f>
        <v>50</v>
      </c>
      <c r="G272" s="45">
        <f t="shared" si="43"/>
        <v>0</v>
      </c>
      <c r="H272" s="98">
        <f t="shared" si="43"/>
        <v>0</v>
      </c>
      <c r="I272" s="64">
        <v>0</v>
      </c>
      <c r="J272" s="64">
        <v>0</v>
      </c>
    </row>
    <row r="273" spans="1:10" s="16" customFormat="1" ht="31.5" outlineLevel="5" x14ac:dyDescent="0.25">
      <c r="A273" s="4" t="s">
        <v>418</v>
      </c>
      <c r="B273" s="5" t="s">
        <v>11</v>
      </c>
      <c r="C273" s="5" t="s">
        <v>444</v>
      </c>
      <c r="D273" s="5" t="s">
        <v>85</v>
      </c>
      <c r="E273" s="23"/>
      <c r="F273" s="55">
        <f t="shared" si="43"/>
        <v>50</v>
      </c>
      <c r="G273" s="55">
        <f t="shared" si="43"/>
        <v>0</v>
      </c>
      <c r="H273" s="99">
        <f t="shared" si="43"/>
        <v>0</v>
      </c>
      <c r="I273" s="64">
        <v>0</v>
      </c>
      <c r="J273" s="64">
        <v>0</v>
      </c>
    </row>
    <row r="274" spans="1:10" s="16" customFormat="1" ht="16.5" customHeight="1" outlineLevel="5" x14ac:dyDescent="0.25">
      <c r="A274" s="26" t="s">
        <v>420</v>
      </c>
      <c r="B274" s="23" t="s">
        <v>11</v>
      </c>
      <c r="C274" s="23" t="s">
        <v>444</v>
      </c>
      <c r="D274" s="23" t="s">
        <v>86</v>
      </c>
      <c r="E274" s="23"/>
      <c r="F274" s="53">
        <v>50</v>
      </c>
      <c r="G274" s="53">
        <v>0</v>
      </c>
      <c r="H274" s="100">
        <v>0</v>
      </c>
      <c r="I274" s="64">
        <v>0</v>
      </c>
      <c r="J274" s="64">
        <v>0</v>
      </c>
    </row>
    <row r="275" spans="1:10" s="16" customFormat="1" ht="31.5" outlineLevel="5" x14ac:dyDescent="0.25">
      <c r="A275" s="24" t="s">
        <v>262</v>
      </c>
      <c r="B275" s="13" t="s">
        <v>11</v>
      </c>
      <c r="C275" s="13" t="s">
        <v>254</v>
      </c>
      <c r="D275" s="13" t="s">
        <v>5</v>
      </c>
      <c r="E275" s="23"/>
      <c r="F275" s="45">
        <f t="shared" ref="F275:H276" si="44">F276</f>
        <v>200</v>
      </c>
      <c r="G275" s="45">
        <f t="shared" si="44"/>
        <v>318.91242</v>
      </c>
      <c r="H275" s="98">
        <f t="shared" si="44"/>
        <v>318.91242</v>
      </c>
      <c r="I275" s="64">
        <v>0</v>
      </c>
      <c r="J275" s="64">
        <f t="shared" si="26"/>
        <v>100</v>
      </c>
    </row>
    <row r="276" spans="1:10" s="16" customFormat="1" ht="31.5" outlineLevel="5" x14ac:dyDescent="0.25">
      <c r="A276" s="4" t="s">
        <v>418</v>
      </c>
      <c r="B276" s="5" t="s">
        <v>11</v>
      </c>
      <c r="C276" s="5" t="s">
        <v>297</v>
      </c>
      <c r="D276" s="5" t="s">
        <v>85</v>
      </c>
      <c r="E276" s="23"/>
      <c r="F276" s="55">
        <f t="shared" si="44"/>
        <v>200</v>
      </c>
      <c r="G276" s="55">
        <f t="shared" si="44"/>
        <v>318.91242</v>
      </c>
      <c r="H276" s="99">
        <f t="shared" si="44"/>
        <v>318.91242</v>
      </c>
      <c r="I276" s="64">
        <v>0</v>
      </c>
      <c r="J276" s="64">
        <f t="shared" ref="J276:J345" si="45">H276/G276*100</f>
        <v>100</v>
      </c>
    </row>
    <row r="277" spans="1:10" s="16" customFormat="1" ht="15.75" outlineLevel="5" x14ac:dyDescent="0.25">
      <c r="A277" s="22" t="s">
        <v>420</v>
      </c>
      <c r="B277" s="23" t="s">
        <v>11</v>
      </c>
      <c r="C277" s="23" t="s">
        <v>297</v>
      </c>
      <c r="D277" s="23" t="s">
        <v>86</v>
      </c>
      <c r="E277" s="23"/>
      <c r="F277" s="53">
        <v>200</v>
      </c>
      <c r="G277" s="53">
        <v>318.91242</v>
      </c>
      <c r="H277" s="100">
        <v>318.91242</v>
      </c>
      <c r="I277" s="64">
        <v>0</v>
      </c>
      <c r="J277" s="64">
        <f t="shared" si="45"/>
        <v>100</v>
      </c>
    </row>
    <row r="278" spans="1:10" s="16" customFormat="1" ht="15.75" outlineLevel="6" x14ac:dyDescent="0.25">
      <c r="A278" s="11" t="s">
        <v>61</v>
      </c>
      <c r="B278" s="21" t="s">
        <v>52</v>
      </c>
      <c r="C278" s="21" t="s">
        <v>198</v>
      </c>
      <c r="D278" s="21" t="s">
        <v>5</v>
      </c>
      <c r="E278" s="21"/>
      <c r="F278" s="49">
        <f>F330+F279+F291</f>
        <v>26896.36491</v>
      </c>
      <c r="G278" s="49">
        <f>G330+G279+G291</f>
        <v>62307.727160000002</v>
      </c>
      <c r="H278" s="105">
        <f>H330+H279+H291</f>
        <v>52447.439369999993</v>
      </c>
      <c r="I278" s="64">
        <v>0</v>
      </c>
      <c r="J278" s="64">
        <f t="shared" si="45"/>
        <v>84.174855608711624</v>
      </c>
    </row>
    <row r="279" spans="1:10" s="16" customFormat="1" ht="15.75" outlineLevel="6" x14ac:dyDescent="0.25">
      <c r="A279" s="30" t="s">
        <v>173</v>
      </c>
      <c r="B279" s="7" t="s">
        <v>172</v>
      </c>
      <c r="C279" s="7" t="s">
        <v>198</v>
      </c>
      <c r="D279" s="7" t="s">
        <v>5</v>
      </c>
      <c r="E279" s="7"/>
      <c r="F279" s="44">
        <f t="shared" ref="F279:H282" si="46">F280</f>
        <v>3000</v>
      </c>
      <c r="G279" s="44">
        <f t="shared" si="46"/>
        <v>7488.8565800000006</v>
      </c>
      <c r="H279" s="101">
        <f t="shared" si="46"/>
        <v>7465.6142999999993</v>
      </c>
      <c r="I279" s="64">
        <v>0</v>
      </c>
      <c r="J279" s="64">
        <f t="shared" si="45"/>
        <v>99.689641806439809</v>
      </c>
    </row>
    <row r="280" spans="1:10" s="16" customFormat="1" ht="15.75" outlineLevel="6" x14ac:dyDescent="0.25">
      <c r="A280" s="9" t="s">
        <v>122</v>
      </c>
      <c r="B280" s="8" t="s">
        <v>172</v>
      </c>
      <c r="C280" s="8" t="s">
        <v>198</v>
      </c>
      <c r="D280" s="8" t="s">
        <v>5</v>
      </c>
      <c r="E280" s="8"/>
      <c r="F280" s="54">
        <f>F281+F287</f>
        <v>3000</v>
      </c>
      <c r="G280" s="54">
        <f>G281+G287</f>
        <v>7488.8565800000006</v>
      </c>
      <c r="H280" s="97">
        <f>H281+H287</f>
        <v>7465.6142999999993</v>
      </c>
      <c r="I280" s="64">
        <v>0</v>
      </c>
      <c r="J280" s="64">
        <f t="shared" si="45"/>
        <v>99.689641806439809</v>
      </c>
    </row>
    <row r="281" spans="1:10" s="16" customFormat="1" ht="31.5" outlineLevel="6" x14ac:dyDescent="0.25">
      <c r="A281" s="29" t="s">
        <v>263</v>
      </c>
      <c r="B281" s="28" t="s">
        <v>172</v>
      </c>
      <c r="C281" s="28" t="s">
        <v>255</v>
      </c>
      <c r="D281" s="28" t="s">
        <v>5</v>
      </c>
      <c r="E281" s="28"/>
      <c r="F281" s="74">
        <f t="shared" si="46"/>
        <v>3000</v>
      </c>
      <c r="G281" s="74">
        <f t="shared" si="46"/>
        <v>5999.3070900000002</v>
      </c>
      <c r="H281" s="103">
        <f t="shared" si="46"/>
        <v>5976.0648099999999</v>
      </c>
      <c r="I281" s="64">
        <v>0</v>
      </c>
      <c r="J281" s="64">
        <f t="shared" si="45"/>
        <v>99.612583925921356</v>
      </c>
    </row>
    <row r="282" spans="1:10" s="16" customFormat="1" ht="33.75" customHeight="1" outlineLevel="6" x14ac:dyDescent="0.25">
      <c r="A282" s="4" t="s">
        <v>256</v>
      </c>
      <c r="B282" s="5" t="s">
        <v>172</v>
      </c>
      <c r="C282" s="5" t="s">
        <v>308</v>
      </c>
      <c r="D282" s="5" t="s">
        <v>5</v>
      </c>
      <c r="E282" s="8"/>
      <c r="F282" s="55">
        <f t="shared" si="46"/>
        <v>3000</v>
      </c>
      <c r="G282" s="55">
        <f>G283</f>
        <v>5999.3070900000002</v>
      </c>
      <c r="H282" s="99">
        <f>H283</f>
        <v>5976.0648099999999</v>
      </c>
      <c r="I282" s="64">
        <v>0</v>
      </c>
      <c r="J282" s="64">
        <f t="shared" si="45"/>
        <v>99.612583925921356</v>
      </c>
    </row>
    <row r="283" spans="1:10" s="88" customFormat="1" ht="31.5" outlineLevel="6" x14ac:dyDescent="0.25">
      <c r="A283" s="95" t="s">
        <v>418</v>
      </c>
      <c r="B283" s="71" t="s">
        <v>172</v>
      </c>
      <c r="C283" s="71" t="s">
        <v>308</v>
      </c>
      <c r="D283" s="71" t="s">
        <v>85</v>
      </c>
      <c r="E283" s="118"/>
      <c r="F283" s="94">
        <v>3000</v>
      </c>
      <c r="G283" s="94">
        <v>5999.3070900000002</v>
      </c>
      <c r="H283" s="104">
        <f>H284+H285+H286</f>
        <v>5976.0648099999999</v>
      </c>
      <c r="I283" s="72">
        <v>0</v>
      </c>
      <c r="J283" s="72">
        <f t="shared" si="45"/>
        <v>99.612583925921356</v>
      </c>
    </row>
    <row r="284" spans="1:10" s="16" customFormat="1" ht="31.5" outlineLevel="6" x14ac:dyDescent="0.25">
      <c r="A284" s="22" t="s">
        <v>419</v>
      </c>
      <c r="B284" s="23" t="s">
        <v>172</v>
      </c>
      <c r="C284" s="23" t="s">
        <v>308</v>
      </c>
      <c r="D284" s="23" t="s">
        <v>244</v>
      </c>
      <c r="E284" s="8"/>
      <c r="F284" s="53">
        <v>0</v>
      </c>
      <c r="G284" s="53">
        <v>131.66667000000001</v>
      </c>
      <c r="H284" s="100">
        <v>131.66667000000001</v>
      </c>
      <c r="I284" s="64">
        <v>0</v>
      </c>
      <c r="J284" s="64">
        <f t="shared" si="45"/>
        <v>100</v>
      </c>
    </row>
    <row r="285" spans="1:10" s="16" customFormat="1" ht="15.75" outlineLevel="6" x14ac:dyDescent="0.25">
      <c r="A285" s="22" t="s">
        <v>420</v>
      </c>
      <c r="B285" s="23" t="s">
        <v>172</v>
      </c>
      <c r="C285" s="23" t="s">
        <v>308</v>
      </c>
      <c r="D285" s="23" t="s">
        <v>86</v>
      </c>
      <c r="E285" s="8"/>
      <c r="F285" s="53">
        <v>2000</v>
      </c>
      <c r="G285" s="53">
        <v>4177.6057499999997</v>
      </c>
      <c r="H285" s="100">
        <v>4154.3708800000004</v>
      </c>
      <c r="I285" s="64">
        <v>0</v>
      </c>
      <c r="J285" s="64">
        <f t="shared" si="45"/>
        <v>99.443823295197276</v>
      </c>
    </row>
    <row r="286" spans="1:10" s="16" customFormat="1" ht="15.75" outlineLevel="6" x14ac:dyDescent="0.25">
      <c r="A286" s="22" t="s">
        <v>360</v>
      </c>
      <c r="B286" s="23" t="s">
        <v>172</v>
      </c>
      <c r="C286" s="23" t="s">
        <v>308</v>
      </c>
      <c r="D286" s="23" t="s">
        <v>359</v>
      </c>
      <c r="E286" s="8"/>
      <c r="F286" s="53">
        <v>1000</v>
      </c>
      <c r="G286" s="53">
        <v>1690.03467</v>
      </c>
      <c r="H286" s="100">
        <v>1690.0272600000001</v>
      </c>
      <c r="I286" s="64">
        <v>0</v>
      </c>
      <c r="J286" s="64">
        <f t="shared" si="45"/>
        <v>99.99956154745631</v>
      </c>
    </row>
    <row r="287" spans="1:10" s="16" customFormat="1" ht="63" outlineLevel="6" x14ac:dyDescent="0.25">
      <c r="A287" s="4" t="s">
        <v>479</v>
      </c>
      <c r="B287" s="5" t="s">
        <v>172</v>
      </c>
      <c r="C287" s="5" t="s">
        <v>478</v>
      </c>
      <c r="D287" s="5" t="s">
        <v>5</v>
      </c>
      <c r="E287" s="8"/>
      <c r="F287" s="55">
        <f t="shared" ref="F287" si="47">F288</f>
        <v>0</v>
      </c>
      <c r="G287" s="55">
        <f>G288</f>
        <v>1489.5494900000001</v>
      </c>
      <c r="H287" s="99">
        <f>H288</f>
        <v>1489.5494899999999</v>
      </c>
      <c r="I287" s="64">
        <v>0</v>
      </c>
      <c r="J287" s="64">
        <f t="shared" si="45"/>
        <v>99.999999999999986</v>
      </c>
    </row>
    <row r="288" spans="1:10" s="69" customFormat="1" ht="31.5" outlineLevel="6" x14ac:dyDescent="0.25">
      <c r="A288" s="95" t="s">
        <v>418</v>
      </c>
      <c r="B288" s="71" t="s">
        <v>172</v>
      </c>
      <c r="C288" s="71" t="s">
        <v>478</v>
      </c>
      <c r="D288" s="71" t="s">
        <v>85</v>
      </c>
      <c r="E288" s="118"/>
      <c r="F288" s="94">
        <v>0</v>
      </c>
      <c r="G288" s="94">
        <v>1489.5494900000001</v>
      </c>
      <c r="H288" s="104">
        <f>H289+H290</f>
        <v>1489.5494899999999</v>
      </c>
      <c r="I288" s="72">
        <v>0</v>
      </c>
      <c r="J288" s="72">
        <f t="shared" si="45"/>
        <v>99.999999999999986</v>
      </c>
    </row>
    <row r="289" spans="1:10" s="16" customFormat="1" ht="31.5" outlineLevel="6" x14ac:dyDescent="0.25">
      <c r="A289" s="22" t="s">
        <v>419</v>
      </c>
      <c r="B289" s="23" t="s">
        <v>172</v>
      </c>
      <c r="C289" s="23" t="s">
        <v>478</v>
      </c>
      <c r="D289" s="23" t="s">
        <v>244</v>
      </c>
      <c r="E289" s="8"/>
      <c r="F289" s="53">
        <v>0</v>
      </c>
      <c r="G289" s="53">
        <v>783.84865000000002</v>
      </c>
      <c r="H289" s="100">
        <v>783.84865000000002</v>
      </c>
      <c r="I289" s="64">
        <v>0</v>
      </c>
      <c r="J289" s="64">
        <f t="shared" si="45"/>
        <v>100</v>
      </c>
    </row>
    <row r="290" spans="1:10" s="16" customFormat="1" ht="15.75" outlineLevel="6" x14ac:dyDescent="0.25">
      <c r="A290" s="22" t="s">
        <v>420</v>
      </c>
      <c r="B290" s="23" t="s">
        <v>172</v>
      </c>
      <c r="C290" s="23" t="s">
        <v>478</v>
      </c>
      <c r="D290" s="23" t="s">
        <v>86</v>
      </c>
      <c r="E290" s="8"/>
      <c r="F290" s="53">
        <v>0</v>
      </c>
      <c r="G290" s="53">
        <v>705.70083999999997</v>
      </c>
      <c r="H290" s="100">
        <v>705.70083999999997</v>
      </c>
      <c r="I290" s="64">
        <v>0</v>
      </c>
      <c r="J290" s="64">
        <f t="shared" si="45"/>
        <v>100</v>
      </c>
    </row>
    <row r="291" spans="1:10" s="16" customFormat="1" ht="15.75" outlineLevel="6" x14ac:dyDescent="0.25">
      <c r="A291" s="30" t="s">
        <v>191</v>
      </c>
      <c r="B291" s="7" t="s">
        <v>192</v>
      </c>
      <c r="C291" s="7" t="s">
        <v>198</v>
      </c>
      <c r="D291" s="7" t="s">
        <v>5</v>
      </c>
      <c r="E291" s="23"/>
      <c r="F291" s="44">
        <f>F299+F292</f>
        <v>22695.18721</v>
      </c>
      <c r="G291" s="44">
        <f>G299+G292</f>
        <v>53618.090810000002</v>
      </c>
      <c r="H291" s="101">
        <f>H299+H292</f>
        <v>43781.045299999998</v>
      </c>
      <c r="I291" s="64">
        <v>0</v>
      </c>
      <c r="J291" s="64">
        <f t="shared" si="45"/>
        <v>81.653495375547109</v>
      </c>
    </row>
    <row r="292" spans="1:10" s="16" customFormat="1" ht="31.5" outlineLevel="6" x14ac:dyDescent="0.25">
      <c r="A292" s="14" t="s">
        <v>114</v>
      </c>
      <c r="B292" s="7" t="s">
        <v>192</v>
      </c>
      <c r="C292" s="7" t="s">
        <v>286</v>
      </c>
      <c r="D292" s="7" t="s">
        <v>5</v>
      </c>
      <c r="E292" s="7"/>
      <c r="F292" s="44">
        <f>F296</f>
        <v>0</v>
      </c>
      <c r="G292" s="44">
        <f>G296</f>
        <v>9201.3531000000003</v>
      </c>
      <c r="H292" s="101">
        <f>H296+H293</f>
        <v>1882.4899399999999</v>
      </c>
      <c r="I292" s="64">
        <v>0</v>
      </c>
      <c r="J292" s="64">
        <f t="shared" si="45"/>
        <v>20.458838168051606</v>
      </c>
    </row>
    <row r="293" spans="1:10" s="88" customFormat="1" ht="33.75" customHeight="1" outlineLevel="6" x14ac:dyDescent="0.25">
      <c r="A293" s="123" t="s">
        <v>516</v>
      </c>
      <c r="B293" s="86" t="s">
        <v>192</v>
      </c>
      <c r="C293" s="86" t="s">
        <v>292</v>
      </c>
      <c r="D293" s="86" t="s">
        <v>5</v>
      </c>
      <c r="E293" s="86"/>
      <c r="F293" s="87">
        <f>F294</f>
        <v>0</v>
      </c>
      <c r="G293" s="87">
        <f t="shared" ref="G293:H294" si="48">G294</f>
        <v>0</v>
      </c>
      <c r="H293" s="115">
        <f t="shared" si="48"/>
        <v>1682.4899399999999</v>
      </c>
      <c r="I293" s="72">
        <v>0</v>
      </c>
      <c r="J293" s="64">
        <v>0</v>
      </c>
    </row>
    <row r="294" spans="1:10" s="88" customFormat="1" ht="31.5" outlineLevel="6" x14ac:dyDescent="0.25">
      <c r="A294" s="90" t="s">
        <v>418</v>
      </c>
      <c r="B294" s="91" t="s">
        <v>192</v>
      </c>
      <c r="C294" s="91" t="s">
        <v>292</v>
      </c>
      <c r="D294" s="91" t="s">
        <v>85</v>
      </c>
      <c r="E294" s="91"/>
      <c r="F294" s="92">
        <f>F295</f>
        <v>0</v>
      </c>
      <c r="G294" s="92">
        <f>G295</f>
        <v>0</v>
      </c>
      <c r="H294" s="106">
        <f t="shared" si="48"/>
        <v>1682.4899399999999</v>
      </c>
      <c r="I294" s="72">
        <v>0</v>
      </c>
      <c r="J294" s="64">
        <v>0</v>
      </c>
    </row>
    <row r="295" spans="1:10" s="88" customFormat="1" ht="15.75" outlineLevel="6" x14ac:dyDescent="0.25">
      <c r="A295" s="95" t="s">
        <v>420</v>
      </c>
      <c r="B295" s="124" t="s">
        <v>192</v>
      </c>
      <c r="C295" s="124" t="s">
        <v>292</v>
      </c>
      <c r="D295" s="124" t="s">
        <v>86</v>
      </c>
      <c r="E295" s="124"/>
      <c r="F295" s="125">
        <v>0</v>
      </c>
      <c r="G295" s="125">
        <v>0</v>
      </c>
      <c r="H295" s="126">
        <v>1682.4899399999999</v>
      </c>
      <c r="I295" s="72">
        <v>0</v>
      </c>
      <c r="J295" s="64">
        <v>0</v>
      </c>
    </row>
    <row r="296" spans="1:10" s="16" customFormat="1" ht="47.25" outlineLevel="6" x14ac:dyDescent="0.25">
      <c r="A296" s="24" t="s">
        <v>489</v>
      </c>
      <c r="B296" s="13" t="s">
        <v>192</v>
      </c>
      <c r="C296" s="13" t="s">
        <v>490</v>
      </c>
      <c r="D296" s="13" t="s">
        <v>5</v>
      </c>
      <c r="E296" s="13"/>
      <c r="F296" s="45">
        <f>F297</f>
        <v>0</v>
      </c>
      <c r="G296" s="45">
        <f t="shared" ref="G296:G297" si="49">G297</f>
        <v>9201.3531000000003</v>
      </c>
      <c r="H296" s="98">
        <f t="shared" ref="H296:H297" si="50">H297</f>
        <v>200</v>
      </c>
      <c r="I296" s="64">
        <v>0</v>
      </c>
      <c r="J296" s="64">
        <f t="shared" si="45"/>
        <v>2.1735933598722559</v>
      </c>
    </row>
    <row r="297" spans="1:10" s="16" customFormat="1" ht="31.5" outlineLevel="6" x14ac:dyDescent="0.25">
      <c r="A297" s="4" t="s">
        <v>418</v>
      </c>
      <c r="B297" s="5" t="s">
        <v>192</v>
      </c>
      <c r="C297" s="5" t="s">
        <v>490</v>
      </c>
      <c r="D297" s="5" t="s">
        <v>85</v>
      </c>
      <c r="E297" s="5"/>
      <c r="F297" s="55">
        <f>F298</f>
        <v>0</v>
      </c>
      <c r="G297" s="55">
        <f t="shared" si="49"/>
        <v>9201.3531000000003</v>
      </c>
      <c r="H297" s="99">
        <f t="shared" si="50"/>
        <v>200</v>
      </c>
      <c r="I297" s="64">
        <v>0</v>
      </c>
      <c r="J297" s="64">
        <f t="shared" si="45"/>
        <v>2.1735933598722559</v>
      </c>
    </row>
    <row r="298" spans="1:10" s="16" customFormat="1" ht="15.75" outlineLevel="6" x14ac:dyDescent="0.25">
      <c r="A298" s="22" t="s">
        <v>420</v>
      </c>
      <c r="B298" s="41" t="s">
        <v>192</v>
      </c>
      <c r="C298" s="41" t="s">
        <v>490</v>
      </c>
      <c r="D298" s="41" t="s">
        <v>86</v>
      </c>
      <c r="E298" s="41"/>
      <c r="F298" s="67">
        <v>0</v>
      </c>
      <c r="G298" s="67">
        <v>9201.3531000000003</v>
      </c>
      <c r="H298" s="102">
        <v>200</v>
      </c>
      <c r="I298" s="64">
        <v>0</v>
      </c>
      <c r="J298" s="64">
        <f t="shared" si="45"/>
        <v>2.1735933598722559</v>
      </c>
    </row>
    <row r="299" spans="1:10" s="16" customFormat="1" ht="15.75" outlineLevel="6" x14ac:dyDescent="0.25">
      <c r="A299" s="9" t="s">
        <v>125</v>
      </c>
      <c r="B299" s="7" t="s">
        <v>192</v>
      </c>
      <c r="C299" s="7" t="s">
        <v>198</v>
      </c>
      <c r="D299" s="7" t="s">
        <v>5</v>
      </c>
      <c r="E299" s="23"/>
      <c r="F299" s="44">
        <f>F300+F327</f>
        <v>22695.18721</v>
      </c>
      <c r="G299" s="44">
        <f>G300+G327</f>
        <v>44416.737710000001</v>
      </c>
      <c r="H299" s="101">
        <f>H300+H327</f>
        <v>41898.555359999998</v>
      </c>
      <c r="I299" s="64">
        <v>0</v>
      </c>
      <c r="J299" s="64">
        <f t="shared" si="45"/>
        <v>94.33055537207305</v>
      </c>
    </row>
    <row r="300" spans="1:10" s="16" customFormat="1" ht="31.5" outlineLevel="6" x14ac:dyDescent="0.25">
      <c r="A300" s="24" t="s">
        <v>180</v>
      </c>
      <c r="B300" s="13" t="s">
        <v>192</v>
      </c>
      <c r="C300" s="13" t="s">
        <v>205</v>
      </c>
      <c r="D300" s="13" t="s">
        <v>5</v>
      </c>
      <c r="E300" s="13"/>
      <c r="F300" s="45">
        <f>F307+F321+F324+F311+F301+F304+F315+F318</f>
        <v>22495.18721</v>
      </c>
      <c r="G300" s="45">
        <f t="shared" ref="G300" si="51">G307+G321+G324+G311+G301+G304</f>
        <v>44377.345549999998</v>
      </c>
      <c r="H300" s="98">
        <f>H307+H321+H324+H311+H301+H304</f>
        <v>41862.39344</v>
      </c>
      <c r="I300" s="64">
        <v>0</v>
      </c>
      <c r="J300" s="64">
        <f t="shared" si="45"/>
        <v>94.332801841051079</v>
      </c>
    </row>
    <row r="301" spans="1:10" s="16" customFormat="1" ht="36.75" customHeight="1" outlineLevel="6" x14ac:dyDescent="0.25">
      <c r="A301" s="4" t="s">
        <v>494</v>
      </c>
      <c r="B301" s="5" t="s">
        <v>192</v>
      </c>
      <c r="C301" s="5" t="s">
        <v>493</v>
      </c>
      <c r="D301" s="5" t="s">
        <v>5</v>
      </c>
      <c r="E301" s="5"/>
      <c r="F301" s="55">
        <f>F302</f>
        <v>0</v>
      </c>
      <c r="G301" s="55">
        <f>G302</f>
        <v>4446.1000000000004</v>
      </c>
      <c r="H301" s="99">
        <f>H302</f>
        <v>4446.1000000000004</v>
      </c>
      <c r="I301" s="64">
        <v>0</v>
      </c>
      <c r="J301" s="64">
        <f t="shared" si="45"/>
        <v>100</v>
      </c>
    </row>
    <row r="302" spans="1:10" s="16" customFormat="1" ht="31.5" outlineLevel="6" x14ac:dyDescent="0.25">
      <c r="A302" s="22" t="s">
        <v>418</v>
      </c>
      <c r="B302" s="23" t="s">
        <v>192</v>
      </c>
      <c r="C302" s="41" t="s">
        <v>493</v>
      </c>
      <c r="D302" s="23" t="s">
        <v>85</v>
      </c>
      <c r="E302" s="23"/>
      <c r="F302" s="53">
        <v>0</v>
      </c>
      <c r="G302" s="53">
        <v>4446.1000000000004</v>
      </c>
      <c r="H302" s="100">
        <v>4446.1000000000004</v>
      </c>
      <c r="I302" s="64">
        <v>0</v>
      </c>
      <c r="J302" s="64">
        <f t="shared" si="45"/>
        <v>100</v>
      </c>
    </row>
    <row r="303" spans="1:10" s="16" customFormat="1" ht="31.5" outlineLevel="6" x14ac:dyDescent="0.25">
      <c r="A303" s="22" t="s">
        <v>419</v>
      </c>
      <c r="B303" s="23" t="s">
        <v>192</v>
      </c>
      <c r="C303" s="41" t="s">
        <v>493</v>
      </c>
      <c r="D303" s="23" t="s">
        <v>244</v>
      </c>
      <c r="E303" s="23"/>
      <c r="F303" s="53">
        <v>0</v>
      </c>
      <c r="G303" s="53">
        <v>4446.1000000000004</v>
      </c>
      <c r="H303" s="100">
        <v>4446.1000000000004</v>
      </c>
      <c r="I303" s="64">
        <v>0</v>
      </c>
      <c r="J303" s="64">
        <f t="shared" si="45"/>
        <v>100</v>
      </c>
    </row>
    <row r="304" spans="1:10" s="16" customFormat="1" ht="34.5" customHeight="1" outlineLevel="6" x14ac:dyDescent="0.25">
      <c r="A304" s="4" t="s">
        <v>498</v>
      </c>
      <c r="B304" s="5" t="s">
        <v>192</v>
      </c>
      <c r="C304" s="5" t="s">
        <v>497</v>
      </c>
      <c r="D304" s="5" t="s">
        <v>5</v>
      </c>
      <c r="E304" s="5"/>
      <c r="F304" s="55">
        <f>F305</f>
        <v>0</v>
      </c>
      <c r="G304" s="55">
        <f>G305</f>
        <v>9651.3888299999999</v>
      </c>
      <c r="H304" s="99">
        <f>H305</f>
        <v>9651.3888299999999</v>
      </c>
      <c r="I304" s="64">
        <v>0</v>
      </c>
      <c r="J304" s="64">
        <f t="shared" si="45"/>
        <v>100</v>
      </c>
    </row>
    <row r="305" spans="1:10" s="16" customFormat="1" ht="31.5" outlineLevel="6" x14ac:dyDescent="0.25">
      <c r="A305" s="22" t="s">
        <v>418</v>
      </c>
      <c r="B305" s="23" t="s">
        <v>192</v>
      </c>
      <c r="C305" s="41" t="s">
        <v>497</v>
      </c>
      <c r="D305" s="23" t="s">
        <v>85</v>
      </c>
      <c r="E305" s="23"/>
      <c r="F305" s="53"/>
      <c r="G305" s="53">
        <v>9651.3888299999999</v>
      </c>
      <c r="H305" s="100">
        <v>9651.3888299999999</v>
      </c>
      <c r="I305" s="64">
        <v>0</v>
      </c>
      <c r="J305" s="64">
        <f t="shared" si="45"/>
        <v>100</v>
      </c>
    </row>
    <row r="306" spans="1:10" s="16" customFormat="1" ht="31.5" outlineLevel="6" x14ac:dyDescent="0.25">
      <c r="A306" s="22" t="s">
        <v>419</v>
      </c>
      <c r="B306" s="23" t="s">
        <v>192</v>
      </c>
      <c r="C306" s="41" t="s">
        <v>497</v>
      </c>
      <c r="D306" s="23" t="s">
        <v>244</v>
      </c>
      <c r="E306" s="23"/>
      <c r="F306" s="53"/>
      <c r="G306" s="53">
        <v>9651.3888299999999</v>
      </c>
      <c r="H306" s="100">
        <v>9651.3888299999999</v>
      </c>
      <c r="I306" s="64">
        <v>0</v>
      </c>
      <c r="J306" s="64">
        <f t="shared" si="45"/>
        <v>100</v>
      </c>
    </row>
    <row r="307" spans="1:10" s="16" customFormat="1" ht="47.25" outlineLevel="6" x14ac:dyDescent="0.25">
      <c r="A307" s="4" t="s">
        <v>170</v>
      </c>
      <c r="B307" s="5" t="s">
        <v>192</v>
      </c>
      <c r="C307" s="5" t="s">
        <v>309</v>
      </c>
      <c r="D307" s="5" t="s">
        <v>5</v>
      </c>
      <c r="E307" s="5"/>
      <c r="F307" s="55">
        <f>F308</f>
        <v>2163.0700000000002</v>
      </c>
      <c r="G307" s="55">
        <f>G308</f>
        <v>17547.286499999998</v>
      </c>
      <c r="H307" s="99">
        <f>H308</f>
        <v>15367.014139999999</v>
      </c>
      <c r="I307" s="64">
        <v>0</v>
      </c>
      <c r="J307" s="64">
        <f t="shared" si="45"/>
        <v>87.574874553965941</v>
      </c>
    </row>
    <row r="308" spans="1:10" s="88" customFormat="1" ht="31.5" outlineLevel="6" x14ac:dyDescent="0.25">
      <c r="A308" s="95" t="s">
        <v>418</v>
      </c>
      <c r="B308" s="71" t="s">
        <v>192</v>
      </c>
      <c r="C308" s="71" t="s">
        <v>309</v>
      </c>
      <c r="D308" s="71" t="s">
        <v>85</v>
      </c>
      <c r="E308" s="71"/>
      <c r="F308" s="94">
        <v>2163.0700000000002</v>
      </c>
      <c r="G308" s="94">
        <v>17547.286499999998</v>
      </c>
      <c r="H308" s="104">
        <f>H309+H310</f>
        <v>15367.014139999999</v>
      </c>
      <c r="I308" s="72">
        <v>0</v>
      </c>
      <c r="J308" s="72">
        <f t="shared" si="45"/>
        <v>87.574874553965941</v>
      </c>
    </row>
    <row r="309" spans="1:10" s="16" customFormat="1" ht="31.5" outlineLevel="6" x14ac:dyDescent="0.25">
      <c r="A309" s="22" t="s">
        <v>419</v>
      </c>
      <c r="B309" s="23" t="s">
        <v>192</v>
      </c>
      <c r="C309" s="23" t="s">
        <v>309</v>
      </c>
      <c r="D309" s="23" t="s">
        <v>244</v>
      </c>
      <c r="E309" s="23"/>
      <c r="F309" s="53">
        <v>2000</v>
      </c>
      <c r="G309" s="53">
        <v>16581.77</v>
      </c>
      <c r="H309" s="100">
        <v>14563.49899</v>
      </c>
      <c r="I309" s="64">
        <v>0</v>
      </c>
      <c r="J309" s="64">
        <f t="shared" si="45"/>
        <v>87.828374112051961</v>
      </c>
    </row>
    <row r="310" spans="1:10" s="16" customFormat="1" ht="18" customHeight="1" outlineLevel="6" x14ac:dyDescent="0.25">
      <c r="A310" s="22" t="s">
        <v>420</v>
      </c>
      <c r="B310" s="23" t="s">
        <v>192</v>
      </c>
      <c r="C310" s="23" t="s">
        <v>309</v>
      </c>
      <c r="D310" s="23" t="s">
        <v>86</v>
      </c>
      <c r="E310" s="23"/>
      <c r="F310" s="53">
        <v>163.07</v>
      </c>
      <c r="G310" s="53">
        <v>965.51649999999995</v>
      </c>
      <c r="H310" s="100">
        <v>803.51514999999995</v>
      </c>
      <c r="I310" s="64">
        <v>0</v>
      </c>
      <c r="J310" s="64">
        <f t="shared" si="45"/>
        <v>83.221275866336825</v>
      </c>
    </row>
    <row r="311" spans="1:10" s="16" customFormat="1" ht="33" customHeight="1" outlineLevel="6" x14ac:dyDescent="0.25">
      <c r="A311" s="4" t="s">
        <v>334</v>
      </c>
      <c r="B311" s="5" t="s">
        <v>192</v>
      </c>
      <c r="C311" s="5" t="s">
        <v>333</v>
      </c>
      <c r="D311" s="5" t="s">
        <v>5</v>
      </c>
      <c r="E311" s="5"/>
      <c r="F311" s="55">
        <f>F312</f>
        <v>1936</v>
      </c>
      <c r="G311" s="55">
        <f>G312</f>
        <v>1160.03603</v>
      </c>
      <c r="H311" s="99">
        <f>H312</f>
        <v>825.60123999999996</v>
      </c>
      <c r="I311" s="64">
        <v>0</v>
      </c>
      <c r="J311" s="64">
        <f t="shared" si="45"/>
        <v>71.170310115281495</v>
      </c>
    </row>
    <row r="312" spans="1:10" s="16" customFormat="1" ht="33" customHeight="1" outlineLevel="6" x14ac:dyDescent="0.25">
      <c r="A312" s="22" t="s">
        <v>418</v>
      </c>
      <c r="B312" s="23" t="s">
        <v>192</v>
      </c>
      <c r="C312" s="23" t="s">
        <v>333</v>
      </c>
      <c r="D312" s="23" t="s">
        <v>85</v>
      </c>
      <c r="E312" s="23"/>
      <c r="F312" s="53">
        <v>1936</v>
      </c>
      <c r="G312" s="53">
        <v>1160.03603</v>
      </c>
      <c r="H312" s="100">
        <v>825.60123999999996</v>
      </c>
      <c r="I312" s="64">
        <v>0</v>
      </c>
      <c r="J312" s="64">
        <f t="shared" si="45"/>
        <v>71.170310115281495</v>
      </c>
    </row>
    <row r="313" spans="1:10" s="16" customFormat="1" ht="33" customHeight="1" outlineLevel="6" x14ac:dyDescent="0.25">
      <c r="A313" s="22" t="s">
        <v>419</v>
      </c>
      <c r="B313" s="23" t="s">
        <v>192</v>
      </c>
      <c r="C313" s="23" t="s">
        <v>333</v>
      </c>
      <c r="D313" s="23" t="s">
        <v>244</v>
      </c>
      <c r="E313" s="23"/>
      <c r="F313" s="53">
        <v>0</v>
      </c>
      <c r="G313" s="53">
        <v>0</v>
      </c>
      <c r="H313" s="100">
        <v>825.60123999999996</v>
      </c>
      <c r="I313" s="64">
        <v>0</v>
      </c>
      <c r="J313" s="64">
        <v>0</v>
      </c>
    </row>
    <row r="314" spans="1:10" s="16" customFormat="1" ht="16.5" customHeight="1" outlineLevel="6" x14ac:dyDescent="0.25">
      <c r="A314" s="22" t="s">
        <v>420</v>
      </c>
      <c r="B314" s="23" t="s">
        <v>192</v>
      </c>
      <c r="C314" s="23" t="s">
        <v>333</v>
      </c>
      <c r="D314" s="23" t="s">
        <v>86</v>
      </c>
      <c r="E314" s="23"/>
      <c r="F314" s="53">
        <v>1936</v>
      </c>
      <c r="G314" s="53">
        <v>1160.03603</v>
      </c>
      <c r="H314" s="100">
        <v>825.60123999999996</v>
      </c>
      <c r="I314" s="64">
        <v>0</v>
      </c>
      <c r="J314" s="64">
        <f t="shared" si="45"/>
        <v>71.170310115281495</v>
      </c>
    </row>
    <row r="315" spans="1:10" s="16" customFormat="1" ht="51" customHeight="1" outlineLevel="6" x14ac:dyDescent="0.25">
      <c r="A315" s="90" t="s">
        <v>513</v>
      </c>
      <c r="B315" s="91" t="s">
        <v>192</v>
      </c>
      <c r="C315" s="91" t="s">
        <v>514</v>
      </c>
      <c r="D315" s="91" t="s">
        <v>5</v>
      </c>
      <c r="E315" s="89"/>
      <c r="F315" s="92">
        <f>F316</f>
        <v>13674.55883</v>
      </c>
      <c r="G315" s="92">
        <f t="shared" ref="G315:H315" si="52">G316</f>
        <v>0</v>
      </c>
      <c r="H315" s="106">
        <f t="shared" si="52"/>
        <v>0</v>
      </c>
      <c r="I315" s="72">
        <v>0</v>
      </c>
      <c r="J315" s="64">
        <v>0</v>
      </c>
    </row>
    <row r="316" spans="1:10" s="16" customFormat="1" ht="16.5" customHeight="1" outlineLevel="6" x14ac:dyDescent="0.25">
      <c r="A316" s="93" t="s">
        <v>418</v>
      </c>
      <c r="B316" s="71" t="s">
        <v>192</v>
      </c>
      <c r="C316" s="71" t="s">
        <v>514</v>
      </c>
      <c r="D316" s="71" t="s">
        <v>85</v>
      </c>
      <c r="E316" s="68"/>
      <c r="F316" s="94">
        <v>13674.55883</v>
      </c>
      <c r="G316" s="94">
        <v>0</v>
      </c>
      <c r="H316" s="104">
        <v>0</v>
      </c>
      <c r="I316" s="72">
        <v>0</v>
      </c>
      <c r="J316" s="64">
        <v>0</v>
      </c>
    </row>
    <row r="317" spans="1:10" s="16" customFormat="1" ht="16.5" customHeight="1" outlineLevel="6" x14ac:dyDescent="0.25">
      <c r="A317" s="95" t="s">
        <v>420</v>
      </c>
      <c r="B317" s="71" t="s">
        <v>192</v>
      </c>
      <c r="C317" s="71" t="s">
        <v>514</v>
      </c>
      <c r="D317" s="71" t="s">
        <v>86</v>
      </c>
      <c r="E317" s="68"/>
      <c r="F317" s="94">
        <v>13674.55883</v>
      </c>
      <c r="G317" s="94">
        <v>0</v>
      </c>
      <c r="H317" s="104">
        <v>0</v>
      </c>
      <c r="I317" s="72">
        <v>0</v>
      </c>
      <c r="J317" s="64">
        <v>0</v>
      </c>
    </row>
    <row r="318" spans="1:10" s="16" customFormat="1" ht="51.75" customHeight="1" outlineLevel="6" x14ac:dyDescent="0.25">
      <c r="A318" s="90" t="s">
        <v>513</v>
      </c>
      <c r="B318" s="91" t="s">
        <v>192</v>
      </c>
      <c r="C318" s="91" t="s">
        <v>515</v>
      </c>
      <c r="D318" s="91" t="s">
        <v>5</v>
      </c>
      <c r="E318" s="89"/>
      <c r="F318" s="92">
        <f t="shared" ref="F318:H318" si="53">F319</f>
        <v>422.93</v>
      </c>
      <c r="G318" s="92">
        <f t="shared" si="53"/>
        <v>0</v>
      </c>
      <c r="H318" s="106">
        <f t="shared" si="53"/>
        <v>0</v>
      </c>
      <c r="I318" s="72">
        <v>0</v>
      </c>
      <c r="J318" s="64">
        <v>0</v>
      </c>
    </row>
    <row r="319" spans="1:10" s="16" customFormat="1" ht="16.5" customHeight="1" outlineLevel="6" x14ac:dyDescent="0.25">
      <c r="A319" s="93" t="s">
        <v>418</v>
      </c>
      <c r="B319" s="71" t="s">
        <v>192</v>
      </c>
      <c r="C319" s="71" t="s">
        <v>515</v>
      </c>
      <c r="D319" s="71" t="s">
        <v>85</v>
      </c>
      <c r="E319" s="68"/>
      <c r="F319" s="94">
        <v>422.93</v>
      </c>
      <c r="G319" s="94">
        <v>0</v>
      </c>
      <c r="H319" s="104">
        <v>0</v>
      </c>
      <c r="I319" s="72">
        <v>0</v>
      </c>
      <c r="J319" s="64">
        <v>0</v>
      </c>
    </row>
    <row r="320" spans="1:10" s="16" customFormat="1" ht="16.5" customHeight="1" outlineLevel="6" x14ac:dyDescent="0.25">
      <c r="A320" s="95" t="s">
        <v>420</v>
      </c>
      <c r="B320" s="71" t="s">
        <v>192</v>
      </c>
      <c r="C320" s="71" t="s">
        <v>515</v>
      </c>
      <c r="D320" s="71" t="s">
        <v>86</v>
      </c>
      <c r="E320" s="68"/>
      <c r="F320" s="94">
        <v>422.93</v>
      </c>
      <c r="G320" s="94">
        <v>0</v>
      </c>
      <c r="H320" s="104">
        <v>0</v>
      </c>
      <c r="I320" s="72">
        <v>0</v>
      </c>
      <c r="J320" s="64">
        <v>0</v>
      </c>
    </row>
    <row r="321" spans="1:10" s="16" customFormat="1" ht="15.75" outlineLevel="6" x14ac:dyDescent="0.25">
      <c r="A321" s="4" t="s">
        <v>270</v>
      </c>
      <c r="B321" s="5" t="s">
        <v>192</v>
      </c>
      <c r="C321" s="5" t="s">
        <v>269</v>
      </c>
      <c r="D321" s="5" t="s">
        <v>5</v>
      </c>
      <c r="E321" s="5"/>
      <c r="F321" s="55">
        <f t="shared" ref="F321:H321" si="54">F322</f>
        <v>3884.6283800000001</v>
      </c>
      <c r="G321" s="55">
        <f t="shared" si="54"/>
        <v>11158.53419</v>
      </c>
      <c r="H321" s="99">
        <f t="shared" si="54"/>
        <v>11158.486999999999</v>
      </c>
      <c r="I321" s="64">
        <v>0</v>
      </c>
      <c r="J321" s="64">
        <f t="shared" si="45"/>
        <v>99.999577094991182</v>
      </c>
    </row>
    <row r="322" spans="1:10" s="16" customFormat="1" ht="31.5" outlineLevel="6" x14ac:dyDescent="0.25">
      <c r="A322" s="42" t="s">
        <v>418</v>
      </c>
      <c r="B322" s="23" t="s">
        <v>192</v>
      </c>
      <c r="C322" s="23" t="s">
        <v>269</v>
      </c>
      <c r="D322" s="23" t="s">
        <v>85</v>
      </c>
      <c r="E322" s="23"/>
      <c r="F322" s="53">
        <v>3884.6283800000001</v>
      </c>
      <c r="G322" s="53">
        <v>11158.53419</v>
      </c>
      <c r="H322" s="100">
        <v>11158.486999999999</v>
      </c>
      <c r="I322" s="64">
        <v>0</v>
      </c>
      <c r="J322" s="64">
        <f t="shared" si="45"/>
        <v>99.999577094991182</v>
      </c>
    </row>
    <row r="323" spans="1:10" s="16" customFormat="1" ht="15.75" outlineLevel="6" x14ac:dyDescent="0.25">
      <c r="A323" s="22" t="s">
        <v>420</v>
      </c>
      <c r="B323" s="23" t="s">
        <v>192</v>
      </c>
      <c r="C323" s="23" t="s">
        <v>269</v>
      </c>
      <c r="D323" s="23" t="s">
        <v>86</v>
      </c>
      <c r="E323" s="23"/>
      <c r="F323" s="53">
        <v>3884.6283800000001</v>
      </c>
      <c r="G323" s="53">
        <v>11158.53419</v>
      </c>
      <c r="H323" s="100">
        <v>11158.486999999999</v>
      </c>
      <c r="I323" s="64">
        <v>0</v>
      </c>
      <c r="J323" s="64">
        <f t="shared" si="45"/>
        <v>99.999577094991182</v>
      </c>
    </row>
    <row r="324" spans="1:10" s="16" customFormat="1" ht="31.5" outlineLevel="6" x14ac:dyDescent="0.25">
      <c r="A324" s="4" t="s">
        <v>276</v>
      </c>
      <c r="B324" s="5" t="s">
        <v>192</v>
      </c>
      <c r="C324" s="5" t="s">
        <v>275</v>
      </c>
      <c r="D324" s="5" t="s">
        <v>5</v>
      </c>
      <c r="E324" s="5"/>
      <c r="F324" s="55">
        <f t="shared" ref="F324:H324" si="55">F325</f>
        <v>414</v>
      </c>
      <c r="G324" s="55">
        <f t="shared" si="55"/>
        <v>414</v>
      </c>
      <c r="H324" s="99">
        <f t="shared" si="55"/>
        <v>413.80223000000001</v>
      </c>
      <c r="I324" s="64">
        <v>0</v>
      </c>
      <c r="J324" s="64">
        <f t="shared" si="45"/>
        <v>99.952229468599043</v>
      </c>
    </row>
    <row r="325" spans="1:10" s="16" customFormat="1" ht="31.5" outlineLevel="6" x14ac:dyDescent="0.25">
      <c r="A325" s="42" t="s">
        <v>418</v>
      </c>
      <c r="B325" s="23" t="s">
        <v>192</v>
      </c>
      <c r="C325" s="23" t="s">
        <v>275</v>
      </c>
      <c r="D325" s="23" t="s">
        <v>85</v>
      </c>
      <c r="E325" s="23"/>
      <c r="F325" s="53">
        <v>414</v>
      </c>
      <c r="G325" s="53">
        <v>414</v>
      </c>
      <c r="H325" s="100">
        <v>413.80223000000001</v>
      </c>
      <c r="I325" s="64">
        <v>0</v>
      </c>
      <c r="J325" s="64">
        <f t="shared" si="45"/>
        <v>99.952229468599043</v>
      </c>
    </row>
    <row r="326" spans="1:10" s="16" customFormat="1" ht="15.75" outlineLevel="6" x14ac:dyDescent="0.25">
      <c r="A326" s="22" t="s">
        <v>420</v>
      </c>
      <c r="B326" s="23" t="s">
        <v>192</v>
      </c>
      <c r="C326" s="23" t="s">
        <v>275</v>
      </c>
      <c r="D326" s="23" t="s">
        <v>86</v>
      </c>
      <c r="E326" s="23"/>
      <c r="F326" s="53">
        <v>414</v>
      </c>
      <c r="G326" s="53">
        <v>414</v>
      </c>
      <c r="H326" s="100">
        <v>413.80223000000001</v>
      </c>
      <c r="I326" s="64">
        <v>0</v>
      </c>
      <c r="J326" s="64">
        <f t="shared" si="45"/>
        <v>99.952229468599043</v>
      </c>
    </row>
    <row r="327" spans="1:10" s="16" customFormat="1" ht="31.5" outlineLevel="6" x14ac:dyDescent="0.25">
      <c r="A327" s="24" t="s">
        <v>262</v>
      </c>
      <c r="B327" s="13" t="s">
        <v>192</v>
      </c>
      <c r="C327" s="13" t="s">
        <v>254</v>
      </c>
      <c r="D327" s="13" t="s">
        <v>5</v>
      </c>
      <c r="E327" s="13"/>
      <c r="F327" s="45">
        <f t="shared" ref="F327:H328" si="56">F328</f>
        <v>200</v>
      </c>
      <c r="G327" s="45">
        <f t="shared" si="56"/>
        <v>39.392159999999997</v>
      </c>
      <c r="H327" s="98">
        <f t="shared" si="56"/>
        <v>36.161920000000002</v>
      </c>
      <c r="I327" s="64">
        <v>0</v>
      </c>
      <c r="J327" s="64">
        <f t="shared" si="45"/>
        <v>91.799789602804225</v>
      </c>
    </row>
    <row r="328" spans="1:10" s="16" customFormat="1" ht="31.5" outlineLevel="6" x14ac:dyDescent="0.25">
      <c r="A328" s="4" t="s">
        <v>418</v>
      </c>
      <c r="B328" s="5" t="s">
        <v>192</v>
      </c>
      <c r="C328" s="5" t="s">
        <v>297</v>
      </c>
      <c r="D328" s="5" t="s">
        <v>85</v>
      </c>
      <c r="E328" s="5"/>
      <c r="F328" s="55">
        <f t="shared" si="56"/>
        <v>200</v>
      </c>
      <c r="G328" s="55">
        <f t="shared" si="56"/>
        <v>39.392159999999997</v>
      </c>
      <c r="H328" s="99">
        <f t="shared" si="56"/>
        <v>36.161920000000002</v>
      </c>
      <c r="I328" s="64">
        <v>0</v>
      </c>
      <c r="J328" s="64">
        <f t="shared" si="45"/>
        <v>91.799789602804225</v>
      </c>
    </row>
    <row r="329" spans="1:10" s="16" customFormat="1" ht="15.75" outlineLevel="6" x14ac:dyDescent="0.25">
      <c r="A329" s="22" t="s">
        <v>360</v>
      </c>
      <c r="B329" s="23" t="s">
        <v>192</v>
      </c>
      <c r="C329" s="23" t="s">
        <v>297</v>
      </c>
      <c r="D329" s="23" t="s">
        <v>359</v>
      </c>
      <c r="E329" s="23"/>
      <c r="F329" s="53">
        <v>200</v>
      </c>
      <c r="G329" s="53">
        <v>39.392159999999997</v>
      </c>
      <c r="H329" s="100">
        <v>36.161920000000002</v>
      </c>
      <c r="I329" s="64">
        <v>0</v>
      </c>
      <c r="J329" s="64">
        <f t="shared" si="45"/>
        <v>91.799789602804225</v>
      </c>
    </row>
    <row r="330" spans="1:10" s="16" customFormat="1" ht="17.25" customHeight="1" outlineLevel="3" x14ac:dyDescent="0.25">
      <c r="A330" s="6" t="s">
        <v>34</v>
      </c>
      <c r="B330" s="7" t="s">
        <v>12</v>
      </c>
      <c r="C330" s="7" t="s">
        <v>198</v>
      </c>
      <c r="D330" s="7" t="s">
        <v>5</v>
      </c>
      <c r="E330" s="7"/>
      <c r="F330" s="44">
        <f>+F331</f>
        <v>1201.1777</v>
      </c>
      <c r="G330" s="44">
        <f>+G331</f>
        <v>1200.7797699999999</v>
      </c>
      <c r="H330" s="101">
        <f>+H331</f>
        <v>1200.7797699999999</v>
      </c>
      <c r="I330" s="64">
        <v>0</v>
      </c>
      <c r="J330" s="64">
        <f t="shared" si="45"/>
        <v>100</v>
      </c>
    </row>
    <row r="331" spans="1:10" s="16" customFormat="1" ht="17.25" customHeight="1" outlineLevel="3" x14ac:dyDescent="0.25">
      <c r="A331" s="14" t="s">
        <v>114</v>
      </c>
      <c r="B331" s="7" t="s">
        <v>12</v>
      </c>
      <c r="C331" s="7" t="s">
        <v>199</v>
      </c>
      <c r="D331" s="7" t="s">
        <v>5</v>
      </c>
      <c r="E331" s="7"/>
      <c r="F331" s="44">
        <f>F332</f>
        <v>1201.1777</v>
      </c>
      <c r="G331" s="44">
        <f>G332</f>
        <v>1200.7797699999999</v>
      </c>
      <c r="H331" s="101">
        <f>H332</f>
        <v>1200.7797699999999</v>
      </c>
      <c r="I331" s="64">
        <v>0</v>
      </c>
      <c r="J331" s="64">
        <f t="shared" si="45"/>
        <v>100</v>
      </c>
    </row>
    <row r="332" spans="1:10" s="16" customFormat="1" ht="17.25" customHeight="1" outlineLevel="3" x14ac:dyDescent="0.25">
      <c r="A332" s="14" t="s">
        <v>116</v>
      </c>
      <c r="B332" s="7" t="s">
        <v>12</v>
      </c>
      <c r="C332" s="7" t="s">
        <v>286</v>
      </c>
      <c r="D332" s="7" t="s">
        <v>5</v>
      </c>
      <c r="E332" s="7"/>
      <c r="F332" s="44">
        <f>F333+F339</f>
        <v>1201.1777</v>
      </c>
      <c r="G332" s="44">
        <f>G333+G339</f>
        <v>1200.7797699999999</v>
      </c>
      <c r="H332" s="101">
        <f>H333+H339</f>
        <v>1200.7797699999999</v>
      </c>
      <c r="I332" s="64">
        <v>0</v>
      </c>
      <c r="J332" s="64">
        <f t="shared" si="45"/>
        <v>100</v>
      </c>
    </row>
    <row r="333" spans="1:10" s="16" customFormat="1" ht="50.25" customHeight="1" outlineLevel="3" x14ac:dyDescent="0.25">
      <c r="A333" s="29" t="s">
        <v>154</v>
      </c>
      <c r="B333" s="13" t="s">
        <v>12</v>
      </c>
      <c r="C333" s="13" t="s">
        <v>310</v>
      </c>
      <c r="D333" s="13" t="s">
        <v>5</v>
      </c>
      <c r="E333" s="13"/>
      <c r="F333" s="45">
        <f>F334+F337</f>
        <v>1.1777</v>
      </c>
      <c r="G333" s="45">
        <f>G334+G337</f>
        <v>1.19733</v>
      </c>
      <c r="H333" s="98">
        <f>H334+H337</f>
        <v>1.19733</v>
      </c>
      <c r="I333" s="64">
        <v>0</v>
      </c>
      <c r="J333" s="64">
        <f t="shared" si="45"/>
        <v>100</v>
      </c>
    </row>
    <row r="334" spans="1:10" s="16" customFormat="1" ht="32.25" customHeight="1" outlineLevel="3" x14ac:dyDescent="0.25">
      <c r="A334" s="4" t="s">
        <v>416</v>
      </c>
      <c r="B334" s="5" t="s">
        <v>12</v>
      </c>
      <c r="C334" s="5" t="s">
        <v>310</v>
      </c>
      <c r="D334" s="5" t="s">
        <v>84</v>
      </c>
      <c r="E334" s="5"/>
      <c r="F334" s="55">
        <f>F335+F336</f>
        <v>0.98</v>
      </c>
      <c r="G334" s="55">
        <f>G335+G336</f>
        <v>0.98</v>
      </c>
      <c r="H334" s="99">
        <f>H335+H336</f>
        <v>0.98</v>
      </c>
      <c r="I334" s="64">
        <v>0</v>
      </c>
      <c r="J334" s="64">
        <f t="shared" si="45"/>
        <v>100</v>
      </c>
    </row>
    <row r="335" spans="1:10" s="16" customFormat="1" ht="17.25" customHeight="1" outlineLevel="3" x14ac:dyDescent="0.25">
      <c r="A335" s="22" t="s">
        <v>193</v>
      </c>
      <c r="B335" s="23" t="s">
        <v>12</v>
      </c>
      <c r="C335" s="23" t="s">
        <v>310</v>
      </c>
      <c r="D335" s="23" t="s">
        <v>82</v>
      </c>
      <c r="E335" s="23"/>
      <c r="F335" s="53">
        <v>0.75</v>
      </c>
      <c r="G335" s="53">
        <v>0.75</v>
      </c>
      <c r="H335" s="100">
        <v>0.75</v>
      </c>
      <c r="I335" s="64">
        <v>0</v>
      </c>
      <c r="J335" s="64">
        <f t="shared" si="45"/>
        <v>100</v>
      </c>
    </row>
    <row r="336" spans="1:10" s="16" customFormat="1" ht="50.25" customHeight="1" outlineLevel="3" x14ac:dyDescent="0.25">
      <c r="A336" s="22" t="s">
        <v>194</v>
      </c>
      <c r="B336" s="23" t="s">
        <v>12</v>
      </c>
      <c r="C336" s="23" t="s">
        <v>310</v>
      </c>
      <c r="D336" s="23" t="s">
        <v>195</v>
      </c>
      <c r="E336" s="23"/>
      <c r="F336" s="53">
        <v>0.23</v>
      </c>
      <c r="G336" s="53">
        <v>0.23</v>
      </c>
      <c r="H336" s="100">
        <v>0.23</v>
      </c>
      <c r="I336" s="64">
        <v>0</v>
      </c>
      <c r="J336" s="64">
        <f t="shared" si="45"/>
        <v>100</v>
      </c>
    </row>
    <row r="337" spans="1:10" s="16" customFormat="1" ht="17.25" customHeight="1" outlineLevel="3" x14ac:dyDescent="0.25">
      <c r="A337" s="4" t="s">
        <v>418</v>
      </c>
      <c r="B337" s="5" t="s">
        <v>12</v>
      </c>
      <c r="C337" s="5" t="s">
        <v>310</v>
      </c>
      <c r="D337" s="5" t="s">
        <v>85</v>
      </c>
      <c r="E337" s="5"/>
      <c r="F337" s="55">
        <f>F338</f>
        <v>0.19769999999999999</v>
      </c>
      <c r="G337" s="55">
        <f>G338</f>
        <v>0.21733</v>
      </c>
      <c r="H337" s="99">
        <f>H338</f>
        <v>0.21733</v>
      </c>
      <c r="I337" s="64">
        <v>0</v>
      </c>
      <c r="J337" s="64">
        <f t="shared" si="45"/>
        <v>100</v>
      </c>
    </row>
    <row r="338" spans="1:10" s="16" customFormat="1" ht="17.25" customHeight="1" outlineLevel="3" x14ac:dyDescent="0.25">
      <c r="A338" s="22" t="s">
        <v>420</v>
      </c>
      <c r="B338" s="23" t="s">
        <v>12</v>
      </c>
      <c r="C338" s="23" t="s">
        <v>310</v>
      </c>
      <c r="D338" s="23" t="s">
        <v>86</v>
      </c>
      <c r="E338" s="23"/>
      <c r="F338" s="53">
        <v>0.19769999999999999</v>
      </c>
      <c r="G338" s="53">
        <v>0.21733</v>
      </c>
      <c r="H338" s="100">
        <v>0.21733</v>
      </c>
      <c r="I338" s="64">
        <v>0</v>
      </c>
      <c r="J338" s="64">
        <f t="shared" si="45"/>
        <v>100</v>
      </c>
    </row>
    <row r="339" spans="1:10" s="16" customFormat="1" ht="17.25" customHeight="1" outlineLevel="3" x14ac:dyDescent="0.25">
      <c r="A339" s="24" t="s">
        <v>171</v>
      </c>
      <c r="B339" s="13" t="s">
        <v>12</v>
      </c>
      <c r="C339" s="13" t="s">
        <v>311</v>
      </c>
      <c r="D339" s="13" t="s">
        <v>5</v>
      </c>
      <c r="E339" s="13"/>
      <c r="F339" s="45">
        <f>F340+F342</f>
        <v>1200</v>
      </c>
      <c r="G339" s="45">
        <f>G340+G342</f>
        <v>1199.5824399999999</v>
      </c>
      <c r="H339" s="98">
        <f>H340+H342</f>
        <v>1199.5824399999999</v>
      </c>
      <c r="I339" s="64">
        <v>0</v>
      </c>
      <c r="J339" s="64">
        <f t="shared" si="45"/>
        <v>100</v>
      </c>
    </row>
    <row r="340" spans="1:10" s="16" customFormat="1" ht="17.25" customHeight="1" outlineLevel="3" x14ac:dyDescent="0.25">
      <c r="A340" s="4" t="s">
        <v>418</v>
      </c>
      <c r="B340" s="5" t="s">
        <v>12</v>
      </c>
      <c r="C340" s="5" t="s">
        <v>311</v>
      </c>
      <c r="D340" s="5" t="s">
        <v>85</v>
      </c>
      <c r="E340" s="5"/>
      <c r="F340" s="55">
        <f>F341</f>
        <v>125.51</v>
      </c>
      <c r="G340" s="55">
        <f>G341</f>
        <v>0</v>
      </c>
      <c r="H340" s="99">
        <f>H341</f>
        <v>0</v>
      </c>
      <c r="I340" s="64">
        <v>0</v>
      </c>
      <c r="J340" s="64">
        <v>0</v>
      </c>
    </row>
    <row r="341" spans="1:10" s="16" customFormat="1" ht="17.25" customHeight="1" outlineLevel="3" x14ac:dyDescent="0.25">
      <c r="A341" s="22" t="s">
        <v>420</v>
      </c>
      <c r="B341" s="23" t="s">
        <v>12</v>
      </c>
      <c r="C341" s="23" t="s">
        <v>311</v>
      </c>
      <c r="D341" s="23" t="s">
        <v>86</v>
      </c>
      <c r="E341" s="23"/>
      <c r="F341" s="53">
        <v>125.51</v>
      </c>
      <c r="G341" s="53">
        <v>0</v>
      </c>
      <c r="H341" s="100">
        <v>0</v>
      </c>
      <c r="I341" s="64">
        <v>0</v>
      </c>
      <c r="J341" s="64">
        <v>0</v>
      </c>
    </row>
    <row r="342" spans="1:10" s="16" customFormat="1" ht="17.25" customHeight="1" outlineLevel="3" x14ac:dyDescent="0.25">
      <c r="A342" s="4" t="s">
        <v>362</v>
      </c>
      <c r="B342" s="5" t="s">
        <v>12</v>
      </c>
      <c r="C342" s="5" t="s">
        <v>311</v>
      </c>
      <c r="D342" s="5" t="s">
        <v>361</v>
      </c>
      <c r="E342" s="5"/>
      <c r="F342" s="55">
        <f>F343</f>
        <v>1074.49</v>
      </c>
      <c r="G342" s="55">
        <f>G343</f>
        <v>1199.5824399999999</v>
      </c>
      <c r="H342" s="99">
        <f>H343</f>
        <v>1199.5824399999999</v>
      </c>
      <c r="I342" s="64">
        <v>0</v>
      </c>
      <c r="J342" s="64">
        <f t="shared" si="45"/>
        <v>100</v>
      </c>
    </row>
    <row r="343" spans="1:10" s="16" customFormat="1" ht="17.25" customHeight="1" outlineLevel="3" x14ac:dyDescent="0.25">
      <c r="A343" s="22" t="s">
        <v>100</v>
      </c>
      <c r="B343" s="23" t="s">
        <v>12</v>
      </c>
      <c r="C343" s="23" t="s">
        <v>311</v>
      </c>
      <c r="D343" s="23" t="s">
        <v>99</v>
      </c>
      <c r="E343" s="23"/>
      <c r="F343" s="53">
        <v>1074.49</v>
      </c>
      <c r="G343" s="53">
        <v>1199.5824399999999</v>
      </c>
      <c r="H343" s="100">
        <v>1199.5824399999999</v>
      </c>
      <c r="I343" s="64">
        <v>0</v>
      </c>
      <c r="J343" s="64">
        <f t="shared" si="45"/>
        <v>100</v>
      </c>
    </row>
    <row r="344" spans="1:10" s="88" customFormat="1" ht="18.75" outlineLevel="6" x14ac:dyDescent="0.25">
      <c r="A344" s="119" t="s">
        <v>51</v>
      </c>
      <c r="B344" s="120" t="s">
        <v>50</v>
      </c>
      <c r="C344" s="120" t="s">
        <v>198</v>
      </c>
      <c r="D344" s="120" t="s">
        <v>5</v>
      </c>
      <c r="E344" s="120"/>
      <c r="F344" s="121">
        <f>F345+F372+F431+F464+F469+F478</f>
        <v>865785.39060000004</v>
      </c>
      <c r="G344" s="121">
        <f>G345+G372+G431+G464+G469+G478</f>
        <v>924996.98323000013</v>
      </c>
      <c r="H344" s="122">
        <f>H345+H372+H431+H464+H469+H478</f>
        <v>919611.70123000012</v>
      </c>
      <c r="I344" s="72">
        <v>0</v>
      </c>
      <c r="J344" s="72">
        <f t="shared" si="45"/>
        <v>99.41780545259779</v>
      </c>
    </row>
    <row r="345" spans="1:10" s="16" customFormat="1" ht="18.75" outlineLevel="6" x14ac:dyDescent="0.25">
      <c r="A345" s="11" t="s">
        <v>41</v>
      </c>
      <c r="B345" s="12" t="s">
        <v>19</v>
      </c>
      <c r="C345" s="12" t="s">
        <v>198</v>
      </c>
      <c r="D345" s="12" t="s">
        <v>5</v>
      </c>
      <c r="E345" s="12"/>
      <c r="F345" s="48">
        <f>F346+F353</f>
        <v>187385.63782</v>
      </c>
      <c r="G345" s="48">
        <f>G346+G353</f>
        <v>203048.59039</v>
      </c>
      <c r="H345" s="96">
        <f>H346+H353</f>
        <v>203060.61146999997</v>
      </c>
      <c r="I345" s="64">
        <v>0</v>
      </c>
      <c r="J345" s="64">
        <f t="shared" si="45"/>
        <v>100.00592029719432</v>
      </c>
    </row>
    <row r="346" spans="1:10" s="16" customFormat="1" ht="31.5" outlineLevel="6" x14ac:dyDescent="0.25">
      <c r="A346" s="14" t="s">
        <v>114</v>
      </c>
      <c r="B346" s="7" t="s">
        <v>19</v>
      </c>
      <c r="C346" s="7" t="s">
        <v>286</v>
      </c>
      <c r="D346" s="7" t="s">
        <v>5</v>
      </c>
      <c r="E346" s="7"/>
      <c r="F346" s="44">
        <f t="shared" ref="F346:H351" si="57">F347</f>
        <v>0</v>
      </c>
      <c r="G346" s="44">
        <f t="shared" si="57"/>
        <v>0</v>
      </c>
      <c r="H346" s="101">
        <f t="shared" si="57"/>
        <v>344</v>
      </c>
      <c r="I346" s="64">
        <v>0</v>
      </c>
      <c r="J346" s="64">
        <v>0</v>
      </c>
    </row>
    <row r="347" spans="1:10" s="16" customFormat="1" ht="31.5" outlineLevel="6" x14ac:dyDescent="0.25">
      <c r="A347" s="14" t="s">
        <v>116</v>
      </c>
      <c r="B347" s="7" t="s">
        <v>19</v>
      </c>
      <c r="C347" s="7" t="s">
        <v>286</v>
      </c>
      <c r="D347" s="7" t="s">
        <v>5</v>
      </c>
      <c r="E347" s="7"/>
      <c r="F347" s="44">
        <f>F351</f>
        <v>0</v>
      </c>
      <c r="G347" s="44">
        <f>G351</f>
        <v>0</v>
      </c>
      <c r="H347" s="101">
        <f>H351+H348</f>
        <v>344</v>
      </c>
      <c r="I347" s="64">
        <v>0</v>
      </c>
      <c r="J347" s="64">
        <v>0</v>
      </c>
    </row>
    <row r="348" spans="1:10" s="88" customFormat="1" ht="31.5" outlineLevel="6" x14ac:dyDescent="0.25">
      <c r="A348" s="123" t="s">
        <v>516</v>
      </c>
      <c r="B348" s="86" t="s">
        <v>19</v>
      </c>
      <c r="C348" s="86" t="s">
        <v>292</v>
      </c>
      <c r="D348" s="86" t="s">
        <v>5</v>
      </c>
      <c r="E348" s="86"/>
      <c r="F348" s="87">
        <f>F349</f>
        <v>0</v>
      </c>
      <c r="G348" s="87">
        <f t="shared" ref="G348:H348" si="58">G349</f>
        <v>0</v>
      </c>
      <c r="H348" s="115">
        <f t="shared" si="58"/>
        <v>344</v>
      </c>
      <c r="I348" s="72">
        <v>0</v>
      </c>
      <c r="J348" s="64">
        <v>0</v>
      </c>
    </row>
    <row r="349" spans="1:10" s="88" customFormat="1" ht="31.5" outlineLevel="6" x14ac:dyDescent="0.25">
      <c r="A349" s="90" t="s">
        <v>418</v>
      </c>
      <c r="B349" s="91" t="s">
        <v>19</v>
      </c>
      <c r="C349" s="91" t="s">
        <v>292</v>
      </c>
      <c r="D349" s="91" t="s">
        <v>85</v>
      </c>
      <c r="E349" s="91"/>
      <c r="F349" s="92">
        <f>F350</f>
        <v>0</v>
      </c>
      <c r="G349" s="92">
        <f>G350</f>
        <v>0</v>
      </c>
      <c r="H349" s="106">
        <f>H350</f>
        <v>344</v>
      </c>
      <c r="I349" s="72">
        <v>0</v>
      </c>
      <c r="J349" s="64">
        <v>0</v>
      </c>
    </row>
    <row r="350" spans="1:10" s="88" customFormat="1" ht="15.75" outlineLevel="6" x14ac:dyDescent="0.25">
      <c r="A350" s="95" t="s">
        <v>420</v>
      </c>
      <c r="B350" s="124" t="s">
        <v>19</v>
      </c>
      <c r="C350" s="124" t="s">
        <v>292</v>
      </c>
      <c r="D350" s="71" t="s">
        <v>86</v>
      </c>
      <c r="E350" s="124"/>
      <c r="F350" s="125">
        <v>0</v>
      </c>
      <c r="G350" s="125">
        <v>0</v>
      </c>
      <c r="H350" s="126">
        <v>344</v>
      </c>
      <c r="I350" s="72">
        <v>0</v>
      </c>
      <c r="J350" s="64">
        <v>0</v>
      </c>
    </row>
    <row r="351" spans="1:10" s="16" customFormat="1" ht="22.5" customHeight="1" outlineLevel="6" x14ac:dyDescent="0.25">
      <c r="A351" s="24" t="s">
        <v>335</v>
      </c>
      <c r="B351" s="13" t="s">
        <v>19</v>
      </c>
      <c r="C351" s="13" t="s">
        <v>336</v>
      </c>
      <c r="D351" s="13" t="s">
        <v>5</v>
      </c>
      <c r="E351" s="13"/>
      <c r="F351" s="45">
        <f t="shared" si="57"/>
        <v>0</v>
      </c>
      <c r="G351" s="45">
        <f t="shared" si="57"/>
        <v>0</v>
      </c>
      <c r="H351" s="98">
        <f t="shared" si="57"/>
        <v>0</v>
      </c>
      <c r="I351" s="64">
        <v>0</v>
      </c>
      <c r="J351" s="64">
        <v>0</v>
      </c>
    </row>
    <row r="352" spans="1:10" s="16" customFormat="1" ht="15.75" outlineLevel="6" x14ac:dyDescent="0.25">
      <c r="A352" s="4" t="s">
        <v>79</v>
      </c>
      <c r="B352" s="5" t="s">
        <v>19</v>
      </c>
      <c r="C352" s="5" t="s">
        <v>336</v>
      </c>
      <c r="D352" s="5" t="s">
        <v>80</v>
      </c>
      <c r="E352" s="5"/>
      <c r="F352" s="55">
        <v>0</v>
      </c>
      <c r="G352" s="55">
        <v>0</v>
      </c>
      <c r="H352" s="99">
        <v>0</v>
      </c>
      <c r="I352" s="64">
        <v>0</v>
      </c>
      <c r="J352" s="64">
        <v>0</v>
      </c>
    </row>
    <row r="353" spans="1:10" s="16" customFormat="1" ht="15.75" outlineLevel="6" x14ac:dyDescent="0.25">
      <c r="A353" s="9" t="s">
        <v>122</v>
      </c>
      <c r="B353" s="8" t="s">
        <v>19</v>
      </c>
      <c r="C353" s="8" t="s">
        <v>198</v>
      </c>
      <c r="D353" s="8" t="s">
        <v>5</v>
      </c>
      <c r="E353" s="8"/>
      <c r="F353" s="54">
        <f>F354+F365</f>
        <v>187385.63782</v>
      </c>
      <c r="G353" s="54">
        <f>G354+G365</f>
        <v>203048.59039</v>
      </c>
      <c r="H353" s="97">
        <f>H354+H365</f>
        <v>202716.61146999997</v>
      </c>
      <c r="I353" s="64">
        <v>0</v>
      </c>
      <c r="J353" s="64">
        <f t="shared" ref="J353:J418" si="59">H353/G353*100</f>
        <v>99.836502721165218</v>
      </c>
    </row>
    <row r="354" spans="1:10" s="16" customFormat="1" ht="15.75" outlineLevel="6" x14ac:dyDescent="0.25">
      <c r="A354" s="30" t="s">
        <v>181</v>
      </c>
      <c r="B354" s="7" t="s">
        <v>19</v>
      </c>
      <c r="C354" s="7" t="s">
        <v>206</v>
      </c>
      <c r="D354" s="7" t="s">
        <v>5</v>
      </c>
      <c r="E354" s="7"/>
      <c r="F354" s="44">
        <f>F355</f>
        <v>182891.59400000001</v>
      </c>
      <c r="G354" s="44">
        <f>G355</f>
        <v>199294.14838999999</v>
      </c>
      <c r="H354" s="101">
        <f>H355</f>
        <v>199294.14838999999</v>
      </c>
      <c r="I354" s="64">
        <v>0</v>
      </c>
      <c r="J354" s="64">
        <f t="shared" si="59"/>
        <v>100</v>
      </c>
    </row>
    <row r="355" spans="1:10" s="16" customFormat="1" ht="19.5" customHeight="1" outlineLevel="6" x14ac:dyDescent="0.25">
      <c r="A355" s="30" t="s">
        <v>126</v>
      </c>
      <c r="B355" s="8" t="s">
        <v>19</v>
      </c>
      <c r="C355" s="8" t="s">
        <v>207</v>
      </c>
      <c r="D355" s="8" t="s">
        <v>5</v>
      </c>
      <c r="E355" s="8"/>
      <c r="F355" s="54">
        <f>F356+F359+F362</f>
        <v>182891.59400000001</v>
      </c>
      <c r="G355" s="54">
        <f>G356+G359+G362</f>
        <v>199294.14838999999</v>
      </c>
      <c r="H355" s="97">
        <f>H356+H359+H362</f>
        <v>199294.14838999999</v>
      </c>
      <c r="I355" s="64">
        <v>0</v>
      </c>
      <c r="J355" s="64">
        <f t="shared" si="59"/>
        <v>100</v>
      </c>
    </row>
    <row r="356" spans="1:10" s="16" customFormat="1" ht="31.5" outlineLevel="6" x14ac:dyDescent="0.25">
      <c r="A356" s="24" t="s">
        <v>127</v>
      </c>
      <c r="B356" s="13" t="s">
        <v>19</v>
      </c>
      <c r="C356" s="13" t="s">
        <v>208</v>
      </c>
      <c r="D356" s="13" t="s">
        <v>5</v>
      </c>
      <c r="E356" s="13"/>
      <c r="F356" s="45">
        <f t="shared" ref="F356:H357" si="60">F357</f>
        <v>74000</v>
      </c>
      <c r="G356" s="45">
        <f t="shared" si="60"/>
        <v>81000</v>
      </c>
      <c r="H356" s="98">
        <f t="shared" si="60"/>
        <v>81000</v>
      </c>
      <c r="I356" s="64">
        <v>0</v>
      </c>
      <c r="J356" s="64">
        <f t="shared" si="59"/>
        <v>100</v>
      </c>
    </row>
    <row r="357" spans="1:10" s="16" customFormat="1" ht="15.75" outlineLevel="6" x14ac:dyDescent="0.25">
      <c r="A357" s="4" t="s">
        <v>101</v>
      </c>
      <c r="B357" s="5" t="s">
        <v>19</v>
      </c>
      <c r="C357" s="5" t="s">
        <v>208</v>
      </c>
      <c r="D357" s="5" t="s">
        <v>102</v>
      </c>
      <c r="E357" s="5"/>
      <c r="F357" s="55">
        <f t="shared" si="60"/>
        <v>74000</v>
      </c>
      <c r="G357" s="55">
        <f t="shared" si="60"/>
        <v>81000</v>
      </c>
      <c r="H357" s="99">
        <f t="shared" si="60"/>
        <v>81000</v>
      </c>
      <c r="I357" s="64">
        <v>0</v>
      </c>
      <c r="J357" s="64">
        <f t="shared" si="59"/>
        <v>100</v>
      </c>
    </row>
    <row r="358" spans="1:10" s="16" customFormat="1" ht="47.25" outlineLevel="6" x14ac:dyDescent="0.25">
      <c r="A358" s="26" t="s">
        <v>162</v>
      </c>
      <c r="B358" s="23" t="s">
        <v>19</v>
      </c>
      <c r="C358" s="23" t="s">
        <v>208</v>
      </c>
      <c r="D358" s="23" t="s">
        <v>78</v>
      </c>
      <c r="E358" s="23"/>
      <c r="F358" s="53">
        <v>74000</v>
      </c>
      <c r="G358" s="53">
        <v>81000</v>
      </c>
      <c r="H358" s="100">
        <v>81000</v>
      </c>
      <c r="I358" s="64">
        <v>0</v>
      </c>
      <c r="J358" s="64">
        <f t="shared" si="59"/>
        <v>100</v>
      </c>
    </row>
    <row r="359" spans="1:10" s="16" customFormat="1" ht="63" outlineLevel="6" x14ac:dyDescent="0.25">
      <c r="A359" s="29" t="s">
        <v>128</v>
      </c>
      <c r="B359" s="13" t="s">
        <v>19</v>
      </c>
      <c r="C359" s="13" t="s">
        <v>209</v>
      </c>
      <c r="D359" s="13" t="s">
        <v>5</v>
      </c>
      <c r="E359" s="13"/>
      <c r="F359" s="45">
        <f t="shared" ref="F359:H360" si="61">F360</f>
        <v>107256.49400000001</v>
      </c>
      <c r="G359" s="45">
        <f>G360</f>
        <v>112094.692</v>
      </c>
      <c r="H359" s="98">
        <f>H360</f>
        <v>112094.692</v>
      </c>
      <c r="I359" s="64">
        <v>0</v>
      </c>
      <c r="J359" s="64">
        <f t="shared" si="59"/>
        <v>100</v>
      </c>
    </row>
    <row r="360" spans="1:10" s="16" customFormat="1" ht="15.75" outlineLevel="6" x14ac:dyDescent="0.25">
      <c r="A360" s="4" t="s">
        <v>101</v>
      </c>
      <c r="B360" s="5" t="s">
        <v>19</v>
      </c>
      <c r="C360" s="5" t="s">
        <v>209</v>
      </c>
      <c r="D360" s="5" t="s">
        <v>102</v>
      </c>
      <c r="E360" s="5"/>
      <c r="F360" s="55">
        <f t="shared" si="61"/>
        <v>107256.49400000001</v>
      </c>
      <c r="G360" s="55">
        <f t="shared" si="61"/>
        <v>112094.692</v>
      </c>
      <c r="H360" s="99">
        <f t="shared" si="61"/>
        <v>112094.692</v>
      </c>
      <c r="I360" s="64">
        <v>0</v>
      </c>
      <c r="J360" s="64">
        <f t="shared" si="59"/>
        <v>100</v>
      </c>
    </row>
    <row r="361" spans="1:10" s="16" customFormat="1" ht="47.25" outlineLevel="6" x14ac:dyDescent="0.25">
      <c r="A361" s="26" t="s">
        <v>162</v>
      </c>
      <c r="B361" s="23" t="s">
        <v>19</v>
      </c>
      <c r="C361" s="23" t="s">
        <v>209</v>
      </c>
      <c r="D361" s="23" t="s">
        <v>78</v>
      </c>
      <c r="E361" s="23"/>
      <c r="F361" s="53">
        <v>107256.49400000001</v>
      </c>
      <c r="G361" s="53">
        <v>112094.692</v>
      </c>
      <c r="H361" s="100">
        <v>112094.692</v>
      </c>
      <c r="I361" s="64">
        <v>0</v>
      </c>
      <c r="J361" s="64">
        <f t="shared" si="59"/>
        <v>100</v>
      </c>
    </row>
    <row r="362" spans="1:10" s="16" customFormat="1" ht="31.5" outlineLevel="6" x14ac:dyDescent="0.25">
      <c r="A362" s="29" t="s">
        <v>130</v>
      </c>
      <c r="B362" s="13" t="s">
        <v>19</v>
      </c>
      <c r="C362" s="13" t="s">
        <v>210</v>
      </c>
      <c r="D362" s="13" t="s">
        <v>5</v>
      </c>
      <c r="E362" s="13"/>
      <c r="F362" s="45">
        <f t="shared" ref="F362:H363" si="62">F363</f>
        <v>1635.1</v>
      </c>
      <c r="G362" s="45">
        <f t="shared" si="62"/>
        <v>6199.4563900000003</v>
      </c>
      <c r="H362" s="98">
        <f t="shared" si="62"/>
        <v>6199.4563900000003</v>
      </c>
      <c r="I362" s="64">
        <v>0</v>
      </c>
      <c r="J362" s="64">
        <f t="shared" si="59"/>
        <v>100</v>
      </c>
    </row>
    <row r="363" spans="1:10" s="16" customFormat="1" ht="15.75" outlineLevel="6" x14ac:dyDescent="0.25">
      <c r="A363" s="4" t="s">
        <v>101</v>
      </c>
      <c r="B363" s="5" t="s">
        <v>19</v>
      </c>
      <c r="C363" s="5" t="s">
        <v>210</v>
      </c>
      <c r="D363" s="5" t="s">
        <v>102</v>
      </c>
      <c r="E363" s="5"/>
      <c r="F363" s="55">
        <f t="shared" si="62"/>
        <v>1635.1</v>
      </c>
      <c r="G363" s="55">
        <f t="shared" si="62"/>
        <v>6199.4563900000003</v>
      </c>
      <c r="H363" s="99">
        <f t="shared" si="62"/>
        <v>6199.4563900000003</v>
      </c>
      <c r="I363" s="64">
        <v>0</v>
      </c>
      <c r="J363" s="64">
        <f t="shared" si="59"/>
        <v>100</v>
      </c>
    </row>
    <row r="364" spans="1:10" s="16" customFormat="1" ht="15.75" outlineLevel="6" x14ac:dyDescent="0.25">
      <c r="A364" s="26" t="s">
        <v>79</v>
      </c>
      <c r="B364" s="23" t="s">
        <v>19</v>
      </c>
      <c r="C364" s="23" t="s">
        <v>210</v>
      </c>
      <c r="D364" s="23" t="s">
        <v>80</v>
      </c>
      <c r="E364" s="23"/>
      <c r="F364" s="53">
        <v>1635.1</v>
      </c>
      <c r="G364" s="53">
        <v>6199.4563900000003</v>
      </c>
      <c r="H364" s="100">
        <v>6199.4563900000003</v>
      </c>
      <c r="I364" s="64">
        <v>0</v>
      </c>
      <c r="J364" s="64">
        <f t="shared" si="59"/>
        <v>100</v>
      </c>
    </row>
    <row r="365" spans="1:10" s="16" customFormat="1" ht="31.5" outlineLevel="6" x14ac:dyDescent="0.25">
      <c r="A365" s="30" t="s">
        <v>445</v>
      </c>
      <c r="B365" s="8" t="s">
        <v>19</v>
      </c>
      <c r="C365" s="8" t="s">
        <v>446</v>
      </c>
      <c r="D365" s="8" t="s">
        <v>5</v>
      </c>
      <c r="E365" s="8"/>
      <c r="F365" s="54">
        <f>F366+F369</f>
        <v>4494.0438199999999</v>
      </c>
      <c r="G365" s="54">
        <f>G366+G369</f>
        <v>3754.442</v>
      </c>
      <c r="H365" s="97">
        <f>H366+H369</f>
        <v>3422.46308</v>
      </c>
      <c r="I365" s="64">
        <v>0</v>
      </c>
      <c r="J365" s="64">
        <f t="shared" si="59"/>
        <v>91.157702795781631</v>
      </c>
    </row>
    <row r="366" spans="1:10" s="16" customFormat="1" ht="47.25" outlineLevel="6" x14ac:dyDescent="0.25">
      <c r="A366" s="29" t="s">
        <v>458</v>
      </c>
      <c r="B366" s="13" t="s">
        <v>19</v>
      </c>
      <c r="C366" s="13" t="s">
        <v>457</v>
      </c>
      <c r="D366" s="13" t="s">
        <v>5</v>
      </c>
      <c r="E366" s="13"/>
      <c r="F366" s="75">
        <f t="shared" ref="F366:H370" si="63">F367</f>
        <v>4359.0438199999999</v>
      </c>
      <c r="G366" s="75">
        <f t="shared" si="63"/>
        <v>3651.76811</v>
      </c>
      <c r="H366" s="107">
        <f t="shared" si="63"/>
        <v>3319.78919</v>
      </c>
      <c r="I366" s="64">
        <v>0</v>
      </c>
      <c r="J366" s="64">
        <f t="shared" si="59"/>
        <v>90.90909088419636</v>
      </c>
    </row>
    <row r="367" spans="1:10" s="16" customFormat="1" ht="15.75" outlineLevel="6" x14ac:dyDescent="0.25">
      <c r="A367" s="4" t="s">
        <v>101</v>
      </c>
      <c r="B367" s="5" t="s">
        <v>19</v>
      </c>
      <c r="C367" s="5" t="s">
        <v>457</v>
      </c>
      <c r="D367" s="5" t="s">
        <v>102</v>
      </c>
      <c r="E367" s="5"/>
      <c r="F367" s="76">
        <f t="shared" si="63"/>
        <v>4359.0438199999999</v>
      </c>
      <c r="G367" s="76">
        <f t="shared" si="63"/>
        <v>3651.76811</v>
      </c>
      <c r="H367" s="108">
        <f t="shared" si="63"/>
        <v>3319.78919</v>
      </c>
      <c r="I367" s="64">
        <v>0</v>
      </c>
      <c r="J367" s="64">
        <f t="shared" si="59"/>
        <v>90.90909088419636</v>
      </c>
    </row>
    <row r="368" spans="1:10" s="16" customFormat="1" ht="15.75" outlineLevel="6" x14ac:dyDescent="0.25">
      <c r="A368" s="43" t="s">
        <v>79</v>
      </c>
      <c r="B368" s="23" t="s">
        <v>19</v>
      </c>
      <c r="C368" s="23" t="s">
        <v>457</v>
      </c>
      <c r="D368" s="23" t="s">
        <v>80</v>
      </c>
      <c r="E368" s="23"/>
      <c r="F368" s="77">
        <v>4359.0438199999999</v>
      </c>
      <c r="G368" s="77">
        <v>3651.76811</v>
      </c>
      <c r="H368" s="109">
        <v>3319.78919</v>
      </c>
      <c r="I368" s="64">
        <v>0</v>
      </c>
      <c r="J368" s="64">
        <f t="shared" si="59"/>
        <v>90.90909088419636</v>
      </c>
    </row>
    <row r="369" spans="1:10" s="16" customFormat="1" ht="47.25" outlineLevel="6" x14ac:dyDescent="0.25">
      <c r="A369" s="29" t="s">
        <v>460</v>
      </c>
      <c r="B369" s="13" t="s">
        <v>19</v>
      </c>
      <c r="C369" s="13" t="s">
        <v>459</v>
      </c>
      <c r="D369" s="13" t="s">
        <v>5</v>
      </c>
      <c r="E369" s="13"/>
      <c r="F369" s="75">
        <f t="shared" si="63"/>
        <v>135</v>
      </c>
      <c r="G369" s="75">
        <f t="shared" si="63"/>
        <v>102.67389</v>
      </c>
      <c r="H369" s="107">
        <f t="shared" si="63"/>
        <v>102.67389</v>
      </c>
      <c r="I369" s="64">
        <v>0</v>
      </c>
      <c r="J369" s="64">
        <f t="shared" si="59"/>
        <v>100</v>
      </c>
    </row>
    <row r="370" spans="1:10" s="16" customFormat="1" ht="15.75" outlineLevel="6" x14ac:dyDescent="0.25">
      <c r="A370" s="4" t="s">
        <v>101</v>
      </c>
      <c r="B370" s="5" t="s">
        <v>19</v>
      </c>
      <c r="C370" s="5" t="s">
        <v>459</v>
      </c>
      <c r="D370" s="5" t="s">
        <v>102</v>
      </c>
      <c r="E370" s="5"/>
      <c r="F370" s="76">
        <f t="shared" si="63"/>
        <v>135</v>
      </c>
      <c r="G370" s="76">
        <f t="shared" si="63"/>
        <v>102.67389</v>
      </c>
      <c r="H370" s="108">
        <f t="shared" si="63"/>
        <v>102.67389</v>
      </c>
      <c r="I370" s="64">
        <v>0</v>
      </c>
      <c r="J370" s="64">
        <f t="shared" si="59"/>
        <v>100</v>
      </c>
    </row>
    <row r="371" spans="1:10" s="16" customFormat="1" ht="15.75" outlineLevel="6" x14ac:dyDescent="0.25">
      <c r="A371" s="43" t="s">
        <v>79</v>
      </c>
      <c r="B371" s="23" t="s">
        <v>19</v>
      </c>
      <c r="C371" s="23" t="s">
        <v>459</v>
      </c>
      <c r="D371" s="23" t="s">
        <v>80</v>
      </c>
      <c r="E371" s="23"/>
      <c r="F371" s="77">
        <v>135</v>
      </c>
      <c r="G371" s="77">
        <v>102.67389</v>
      </c>
      <c r="H371" s="109">
        <v>102.67389</v>
      </c>
      <c r="I371" s="64">
        <v>0</v>
      </c>
      <c r="J371" s="64">
        <f t="shared" si="59"/>
        <v>100</v>
      </c>
    </row>
    <row r="372" spans="1:10" s="16" customFormat="1" ht="15.75" outlineLevel="6" x14ac:dyDescent="0.25">
      <c r="A372" s="31" t="s">
        <v>40</v>
      </c>
      <c r="B372" s="21" t="s">
        <v>20</v>
      </c>
      <c r="C372" s="21" t="s">
        <v>198</v>
      </c>
      <c r="D372" s="21" t="s">
        <v>5</v>
      </c>
      <c r="E372" s="21"/>
      <c r="F372" s="49">
        <f>F373+F380</f>
        <v>586796.70380000002</v>
      </c>
      <c r="G372" s="49">
        <f>G373+G380</f>
        <v>627695.77563000005</v>
      </c>
      <c r="H372" s="105">
        <f>H373+H380</f>
        <v>622337.24848000007</v>
      </c>
      <c r="I372" s="64">
        <v>0</v>
      </c>
      <c r="J372" s="64">
        <f t="shared" si="59"/>
        <v>99.146317793102583</v>
      </c>
    </row>
    <row r="373" spans="1:10" s="16" customFormat="1" ht="31.5" outlineLevel="6" x14ac:dyDescent="0.25">
      <c r="A373" s="14" t="s">
        <v>114</v>
      </c>
      <c r="B373" s="7" t="s">
        <v>20</v>
      </c>
      <c r="C373" s="7" t="s">
        <v>286</v>
      </c>
      <c r="D373" s="7" t="s">
        <v>5</v>
      </c>
      <c r="E373" s="7"/>
      <c r="F373" s="44">
        <f t="shared" ref="F373:H378" si="64">F374</f>
        <v>0</v>
      </c>
      <c r="G373" s="44">
        <f t="shared" si="64"/>
        <v>0</v>
      </c>
      <c r="H373" s="101">
        <f t="shared" si="64"/>
        <v>763.48</v>
      </c>
      <c r="I373" s="64">
        <v>0</v>
      </c>
      <c r="J373" s="64">
        <v>0</v>
      </c>
    </row>
    <row r="374" spans="1:10" s="16" customFormat="1" ht="31.5" outlineLevel="6" x14ac:dyDescent="0.25">
      <c r="A374" s="14" t="s">
        <v>116</v>
      </c>
      <c r="B374" s="7" t="s">
        <v>20</v>
      </c>
      <c r="C374" s="7" t="s">
        <v>286</v>
      </c>
      <c r="D374" s="7" t="s">
        <v>5</v>
      </c>
      <c r="E374" s="7"/>
      <c r="F374" s="44">
        <f>F378</f>
        <v>0</v>
      </c>
      <c r="G374" s="44">
        <f>G378</f>
        <v>0</v>
      </c>
      <c r="H374" s="101">
        <f>H378+H375</f>
        <v>763.48</v>
      </c>
      <c r="I374" s="64">
        <v>0</v>
      </c>
      <c r="J374" s="64">
        <v>0</v>
      </c>
    </row>
    <row r="375" spans="1:10" s="88" customFormat="1" ht="31.5" outlineLevel="6" x14ac:dyDescent="0.25">
      <c r="A375" s="123" t="s">
        <v>516</v>
      </c>
      <c r="B375" s="86" t="s">
        <v>20</v>
      </c>
      <c r="C375" s="86" t="s">
        <v>292</v>
      </c>
      <c r="D375" s="86" t="s">
        <v>5</v>
      </c>
      <c r="E375" s="86"/>
      <c r="F375" s="87">
        <f>F376</f>
        <v>0</v>
      </c>
      <c r="G375" s="87">
        <f t="shared" ref="G375:H375" si="65">G376</f>
        <v>0</v>
      </c>
      <c r="H375" s="115">
        <f t="shared" si="65"/>
        <v>763.48</v>
      </c>
      <c r="I375" s="72">
        <v>0</v>
      </c>
      <c r="J375" s="64">
        <v>0</v>
      </c>
    </row>
    <row r="376" spans="1:10" s="88" customFormat="1" ht="31.5" outlineLevel="6" x14ac:dyDescent="0.25">
      <c r="A376" s="90" t="s">
        <v>418</v>
      </c>
      <c r="B376" s="91" t="s">
        <v>20</v>
      </c>
      <c r="C376" s="91" t="s">
        <v>292</v>
      </c>
      <c r="D376" s="91" t="s">
        <v>85</v>
      </c>
      <c r="E376" s="91"/>
      <c r="F376" s="92">
        <f>F377</f>
        <v>0</v>
      </c>
      <c r="G376" s="92">
        <f>G377</f>
        <v>0</v>
      </c>
      <c r="H376" s="106">
        <f>H377</f>
        <v>763.48</v>
      </c>
      <c r="I376" s="72">
        <v>0</v>
      </c>
      <c r="J376" s="64">
        <v>0</v>
      </c>
    </row>
    <row r="377" spans="1:10" s="88" customFormat="1" ht="15.75" outlineLevel="6" x14ac:dyDescent="0.25">
      <c r="A377" s="95" t="s">
        <v>420</v>
      </c>
      <c r="B377" s="124" t="s">
        <v>20</v>
      </c>
      <c r="C377" s="124" t="s">
        <v>292</v>
      </c>
      <c r="D377" s="71" t="s">
        <v>86</v>
      </c>
      <c r="E377" s="124"/>
      <c r="F377" s="125">
        <v>0</v>
      </c>
      <c r="G377" s="125">
        <v>0</v>
      </c>
      <c r="H377" s="126">
        <v>763.48</v>
      </c>
      <c r="I377" s="72">
        <v>0</v>
      </c>
      <c r="J377" s="64">
        <v>0</v>
      </c>
    </row>
    <row r="378" spans="1:10" s="16" customFormat="1" ht="31.5" outlineLevel="6" x14ac:dyDescent="0.25">
      <c r="A378" s="24" t="s">
        <v>335</v>
      </c>
      <c r="B378" s="13" t="s">
        <v>20</v>
      </c>
      <c r="C378" s="13" t="s">
        <v>336</v>
      </c>
      <c r="D378" s="13" t="s">
        <v>5</v>
      </c>
      <c r="E378" s="13"/>
      <c r="F378" s="45">
        <f t="shared" si="64"/>
        <v>0</v>
      </c>
      <c r="G378" s="45">
        <f t="shared" si="64"/>
        <v>0</v>
      </c>
      <c r="H378" s="98">
        <f t="shared" si="64"/>
        <v>0</v>
      </c>
      <c r="I378" s="64">
        <v>0</v>
      </c>
      <c r="J378" s="64">
        <v>0</v>
      </c>
    </row>
    <row r="379" spans="1:10" s="16" customFormat="1" ht="15.75" outlineLevel="6" x14ac:dyDescent="0.25">
      <c r="A379" s="42" t="s">
        <v>79</v>
      </c>
      <c r="B379" s="41" t="s">
        <v>20</v>
      </c>
      <c r="C379" s="41" t="s">
        <v>336</v>
      </c>
      <c r="D379" s="41" t="s">
        <v>80</v>
      </c>
      <c r="E379" s="41"/>
      <c r="F379" s="67">
        <v>0</v>
      </c>
      <c r="G379" s="67">
        <v>0</v>
      </c>
      <c r="H379" s="102">
        <v>0</v>
      </c>
      <c r="I379" s="64">
        <v>0</v>
      </c>
      <c r="J379" s="64">
        <v>0</v>
      </c>
    </row>
    <row r="380" spans="1:10" s="16" customFormat="1" ht="15.75" outlineLevel="6" x14ac:dyDescent="0.25">
      <c r="A380" s="9" t="s">
        <v>122</v>
      </c>
      <c r="B380" s="8" t="s">
        <v>20</v>
      </c>
      <c r="C380" s="8" t="s">
        <v>198</v>
      </c>
      <c r="D380" s="8" t="s">
        <v>5</v>
      </c>
      <c r="E380" s="8"/>
      <c r="F380" s="54">
        <f>F381+F428+F410+F414+F418</f>
        <v>586796.70380000002</v>
      </c>
      <c r="G380" s="54">
        <f>G381+G428+G410+G414+G418</f>
        <v>627695.77563000005</v>
      </c>
      <c r="H380" s="97">
        <f>H381+H428+H410+H414+H418</f>
        <v>621573.76848000009</v>
      </c>
      <c r="I380" s="64">
        <v>0</v>
      </c>
      <c r="J380" s="64">
        <f t="shared" si="59"/>
        <v>99.024685621971003</v>
      </c>
    </row>
    <row r="381" spans="1:10" s="16" customFormat="1" ht="15.75" outlineLevel="6" x14ac:dyDescent="0.25">
      <c r="A381" s="30" t="s">
        <v>181</v>
      </c>
      <c r="B381" s="7" t="s">
        <v>20</v>
      </c>
      <c r="C381" s="7" t="s">
        <v>206</v>
      </c>
      <c r="D381" s="7" t="s">
        <v>5</v>
      </c>
      <c r="E381" s="7"/>
      <c r="F381" s="44">
        <f>F382</f>
        <v>578906.47380000004</v>
      </c>
      <c r="G381" s="44">
        <f>G382</f>
        <v>625166.38010000007</v>
      </c>
      <c r="H381" s="101">
        <f>H382</f>
        <v>619221.3976400001</v>
      </c>
      <c r="I381" s="64">
        <v>0</v>
      </c>
      <c r="J381" s="64">
        <f t="shared" si="59"/>
        <v>99.049055955464354</v>
      </c>
    </row>
    <row r="382" spans="1:10" s="16" customFormat="1" ht="15.75" outlineLevel="6" x14ac:dyDescent="0.25">
      <c r="A382" s="15" t="s">
        <v>129</v>
      </c>
      <c r="B382" s="8" t="s">
        <v>20</v>
      </c>
      <c r="C382" s="8" t="s">
        <v>212</v>
      </c>
      <c r="D382" s="8" t="s">
        <v>5</v>
      </c>
      <c r="E382" s="8"/>
      <c r="F382" s="78">
        <f>F383+F386+F398+F392+F407+F404+F389+F395+F401</f>
        <v>578906.47380000004</v>
      </c>
      <c r="G382" s="78">
        <f>G383+G386+G398+G392+G407+G404+G389+G395+G401</f>
        <v>625166.38010000007</v>
      </c>
      <c r="H382" s="110">
        <f>H383+H386+H398+H392+H407+H404+H389+H395+H401</f>
        <v>619221.3976400001</v>
      </c>
      <c r="I382" s="64">
        <v>0</v>
      </c>
      <c r="J382" s="64">
        <f t="shared" si="59"/>
        <v>99.049055955464354</v>
      </c>
    </row>
    <row r="383" spans="1:10" s="16" customFormat="1" ht="31.5" outlineLevel="6" x14ac:dyDescent="0.25">
      <c r="A383" s="24" t="s">
        <v>127</v>
      </c>
      <c r="B383" s="13" t="s">
        <v>20</v>
      </c>
      <c r="C383" s="13" t="s">
        <v>213</v>
      </c>
      <c r="D383" s="13" t="s">
        <v>5</v>
      </c>
      <c r="E383" s="13"/>
      <c r="F383" s="75">
        <f>F384</f>
        <v>139000</v>
      </c>
      <c r="G383" s="75">
        <f t="shared" ref="G383:H384" si="66">G384</f>
        <v>149250</v>
      </c>
      <c r="H383" s="107">
        <f>H384</f>
        <v>149250</v>
      </c>
      <c r="I383" s="64">
        <v>0</v>
      </c>
      <c r="J383" s="64">
        <f t="shared" si="59"/>
        <v>100</v>
      </c>
    </row>
    <row r="384" spans="1:10" s="16" customFormat="1" ht="15.75" outlineLevel="6" x14ac:dyDescent="0.25">
      <c r="A384" s="4" t="s">
        <v>101</v>
      </c>
      <c r="B384" s="5" t="s">
        <v>20</v>
      </c>
      <c r="C384" s="5" t="s">
        <v>213</v>
      </c>
      <c r="D384" s="5" t="s">
        <v>102</v>
      </c>
      <c r="E384" s="5"/>
      <c r="F384" s="76">
        <f>F385</f>
        <v>139000</v>
      </c>
      <c r="G384" s="76">
        <f t="shared" si="66"/>
        <v>149250</v>
      </c>
      <c r="H384" s="108">
        <f t="shared" si="66"/>
        <v>149250</v>
      </c>
      <c r="I384" s="64">
        <v>0</v>
      </c>
      <c r="J384" s="64">
        <f t="shared" si="59"/>
        <v>100</v>
      </c>
    </row>
    <row r="385" spans="1:10" s="16" customFormat="1" ht="47.25" outlineLevel="6" x14ac:dyDescent="0.25">
      <c r="A385" s="26" t="s">
        <v>162</v>
      </c>
      <c r="B385" s="23" t="s">
        <v>20</v>
      </c>
      <c r="C385" s="23" t="s">
        <v>213</v>
      </c>
      <c r="D385" s="23" t="s">
        <v>78</v>
      </c>
      <c r="E385" s="23"/>
      <c r="F385" s="77">
        <v>139000</v>
      </c>
      <c r="G385" s="77">
        <v>149250</v>
      </c>
      <c r="H385" s="109">
        <v>149250</v>
      </c>
      <c r="I385" s="64">
        <v>0</v>
      </c>
      <c r="J385" s="64">
        <f t="shared" si="59"/>
        <v>100</v>
      </c>
    </row>
    <row r="386" spans="1:10" s="16" customFormat="1" ht="31.5" outlineLevel="6" x14ac:dyDescent="0.25">
      <c r="A386" s="29" t="s">
        <v>159</v>
      </c>
      <c r="B386" s="13" t="s">
        <v>20</v>
      </c>
      <c r="C386" s="13" t="s">
        <v>234</v>
      </c>
      <c r="D386" s="13" t="s">
        <v>5</v>
      </c>
      <c r="E386" s="13"/>
      <c r="F386" s="75">
        <f t="shared" ref="F386:H387" si="67">F387</f>
        <v>940.7</v>
      </c>
      <c r="G386" s="75">
        <f t="shared" si="67"/>
        <v>13637.54415</v>
      </c>
      <c r="H386" s="107">
        <f t="shared" si="67"/>
        <v>13637.54415</v>
      </c>
      <c r="I386" s="64">
        <v>0</v>
      </c>
      <c r="J386" s="64">
        <f t="shared" si="59"/>
        <v>100</v>
      </c>
    </row>
    <row r="387" spans="1:10" s="16" customFormat="1" ht="15.75" outlineLevel="6" x14ac:dyDescent="0.25">
      <c r="A387" s="4" t="s">
        <v>101</v>
      </c>
      <c r="B387" s="5" t="s">
        <v>20</v>
      </c>
      <c r="C387" s="5" t="s">
        <v>234</v>
      </c>
      <c r="D387" s="5" t="s">
        <v>102</v>
      </c>
      <c r="E387" s="5"/>
      <c r="F387" s="76">
        <f t="shared" si="67"/>
        <v>940.7</v>
      </c>
      <c r="G387" s="76">
        <f t="shared" si="67"/>
        <v>13637.54415</v>
      </c>
      <c r="H387" s="108">
        <f t="shared" si="67"/>
        <v>13637.54415</v>
      </c>
      <c r="I387" s="64">
        <v>0</v>
      </c>
      <c r="J387" s="64">
        <f t="shared" si="59"/>
        <v>100</v>
      </c>
    </row>
    <row r="388" spans="1:10" s="16" customFormat="1" ht="15.75" outlineLevel="6" x14ac:dyDescent="0.25">
      <c r="A388" s="26" t="s">
        <v>79</v>
      </c>
      <c r="B388" s="23" t="s">
        <v>20</v>
      </c>
      <c r="C388" s="23" t="s">
        <v>234</v>
      </c>
      <c r="D388" s="23" t="s">
        <v>80</v>
      </c>
      <c r="E388" s="23"/>
      <c r="F388" s="77">
        <v>940.7</v>
      </c>
      <c r="G388" s="77">
        <v>13637.54415</v>
      </c>
      <c r="H388" s="109">
        <v>13637.54415</v>
      </c>
      <c r="I388" s="64">
        <v>0</v>
      </c>
      <c r="J388" s="64">
        <f t="shared" si="59"/>
        <v>100</v>
      </c>
    </row>
    <row r="389" spans="1:10" s="16" customFormat="1" ht="63" outlineLevel="6" x14ac:dyDescent="0.25">
      <c r="A389" s="24" t="s">
        <v>461</v>
      </c>
      <c r="B389" s="13" t="s">
        <v>20</v>
      </c>
      <c r="C389" s="13" t="s">
        <v>480</v>
      </c>
      <c r="D389" s="13" t="s">
        <v>5</v>
      </c>
      <c r="E389" s="13"/>
      <c r="F389" s="75">
        <f t="shared" ref="F389:H390" si="68">F390</f>
        <v>989.4248</v>
      </c>
      <c r="G389" s="75">
        <f t="shared" si="68"/>
        <v>594.98800000000006</v>
      </c>
      <c r="H389" s="107">
        <f t="shared" si="68"/>
        <v>594.98800000000006</v>
      </c>
      <c r="I389" s="64">
        <v>0</v>
      </c>
      <c r="J389" s="64">
        <f t="shared" si="59"/>
        <v>100</v>
      </c>
    </row>
    <row r="390" spans="1:10" s="16" customFormat="1" ht="15.75" outlineLevel="6" x14ac:dyDescent="0.25">
      <c r="A390" s="4" t="s">
        <v>101</v>
      </c>
      <c r="B390" s="5" t="s">
        <v>20</v>
      </c>
      <c r="C390" s="5" t="s">
        <v>480</v>
      </c>
      <c r="D390" s="5" t="s">
        <v>102</v>
      </c>
      <c r="E390" s="5"/>
      <c r="F390" s="76">
        <f t="shared" si="68"/>
        <v>989.4248</v>
      </c>
      <c r="G390" s="76">
        <f t="shared" si="68"/>
        <v>594.98800000000006</v>
      </c>
      <c r="H390" s="108">
        <f t="shared" si="68"/>
        <v>594.98800000000006</v>
      </c>
      <c r="I390" s="64">
        <v>0</v>
      </c>
      <c r="J390" s="64">
        <f t="shared" si="59"/>
        <v>100</v>
      </c>
    </row>
    <row r="391" spans="1:10" s="16" customFormat="1" ht="15.75" outlineLevel="6" x14ac:dyDescent="0.25">
      <c r="A391" s="26" t="s">
        <v>79</v>
      </c>
      <c r="B391" s="23" t="s">
        <v>20</v>
      </c>
      <c r="C391" s="23" t="s">
        <v>480</v>
      </c>
      <c r="D391" s="23" t="s">
        <v>80</v>
      </c>
      <c r="E391" s="23"/>
      <c r="F391" s="77">
        <v>989.4248</v>
      </c>
      <c r="G391" s="77">
        <v>594.98800000000006</v>
      </c>
      <c r="H391" s="109">
        <v>594.98800000000006</v>
      </c>
      <c r="I391" s="64">
        <v>0</v>
      </c>
      <c r="J391" s="64">
        <f t="shared" si="59"/>
        <v>100</v>
      </c>
    </row>
    <row r="392" spans="1:10" s="16" customFormat="1" ht="50.25" customHeight="1" outlineLevel="6" x14ac:dyDescent="0.25">
      <c r="A392" s="24" t="s">
        <v>348</v>
      </c>
      <c r="B392" s="13" t="s">
        <v>20</v>
      </c>
      <c r="C392" s="13" t="s">
        <v>347</v>
      </c>
      <c r="D392" s="13" t="s">
        <v>5</v>
      </c>
      <c r="E392" s="13"/>
      <c r="F392" s="75">
        <f t="shared" ref="F392:H393" si="69">F393</f>
        <v>26793</v>
      </c>
      <c r="G392" s="75">
        <f t="shared" si="69"/>
        <v>26793</v>
      </c>
      <c r="H392" s="107">
        <f t="shared" si="69"/>
        <v>24607.8</v>
      </c>
      <c r="I392" s="64">
        <v>0</v>
      </c>
      <c r="J392" s="64">
        <f t="shared" si="59"/>
        <v>91.844138394356733</v>
      </c>
    </row>
    <row r="393" spans="1:10" s="16" customFormat="1" ht="15.75" outlineLevel="6" x14ac:dyDescent="0.25">
      <c r="A393" s="4" t="s">
        <v>101</v>
      </c>
      <c r="B393" s="5" t="s">
        <v>20</v>
      </c>
      <c r="C393" s="5" t="s">
        <v>347</v>
      </c>
      <c r="D393" s="5" t="s">
        <v>102</v>
      </c>
      <c r="E393" s="5"/>
      <c r="F393" s="76">
        <f t="shared" si="69"/>
        <v>26793</v>
      </c>
      <c r="G393" s="76">
        <f t="shared" si="69"/>
        <v>26793</v>
      </c>
      <c r="H393" s="108">
        <f t="shared" si="69"/>
        <v>24607.8</v>
      </c>
      <c r="I393" s="64">
        <v>0</v>
      </c>
      <c r="J393" s="64">
        <f t="shared" si="59"/>
        <v>91.844138394356733</v>
      </c>
    </row>
    <row r="394" spans="1:10" s="16" customFormat="1" ht="47.25" outlineLevel="6" x14ac:dyDescent="0.25">
      <c r="A394" s="26" t="s">
        <v>162</v>
      </c>
      <c r="B394" s="23" t="s">
        <v>20</v>
      </c>
      <c r="C394" s="23" t="s">
        <v>347</v>
      </c>
      <c r="D394" s="23" t="s">
        <v>78</v>
      </c>
      <c r="E394" s="23"/>
      <c r="F394" s="77">
        <v>26793</v>
      </c>
      <c r="G394" s="77">
        <v>26793</v>
      </c>
      <c r="H394" s="109">
        <v>24607.8</v>
      </c>
      <c r="I394" s="64">
        <v>0</v>
      </c>
      <c r="J394" s="64">
        <f t="shared" si="59"/>
        <v>91.844138394356733</v>
      </c>
    </row>
    <row r="395" spans="1:10" s="16" customFormat="1" ht="47.25" outlineLevel="6" x14ac:dyDescent="0.25">
      <c r="A395" s="29" t="s">
        <v>466</v>
      </c>
      <c r="B395" s="13" t="s">
        <v>20</v>
      </c>
      <c r="C395" s="13" t="s">
        <v>467</v>
      </c>
      <c r="D395" s="13" t="s">
        <v>5</v>
      </c>
      <c r="E395" s="13"/>
      <c r="F395" s="75">
        <f>F396</f>
        <v>0</v>
      </c>
      <c r="G395" s="75">
        <f t="shared" ref="F395:H396" si="70">G396</f>
        <v>2426.3878500000001</v>
      </c>
      <c r="H395" s="107">
        <f t="shared" si="70"/>
        <v>2366.6053900000002</v>
      </c>
      <c r="I395" s="64">
        <v>0</v>
      </c>
      <c r="J395" s="64">
        <f t="shared" si="59"/>
        <v>97.53615399945231</v>
      </c>
    </row>
    <row r="396" spans="1:10" s="16" customFormat="1" ht="15.75" outlineLevel="6" x14ac:dyDescent="0.25">
      <c r="A396" s="4" t="s">
        <v>101</v>
      </c>
      <c r="B396" s="5" t="s">
        <v>20</v>
      </c>
      <c r="C396" s="5" t="s">
        <v>467</v>
      </c>
      <c r="D396" s="5" t="s">
        <v>102</v>
      </c>
      <c r="E396" s="5"/>
      <c r="F396" s="76">
        <f t="shared" si="70"/>
        <v>0</v>
      </c>
      <c r="G396" s="76">
        <f t="shared" si="70"/>
        <v>2426.3878500000001</v>
      </c>
      <c r="H396" s="108">
        <f t="shared" si="70"/>
        <v>2366.6053900000002</v>
      </c>
      <c r="I396" s="64">
        <v>0</v>
      </c>
      <c r="J396" s="64">
        <f t="shared" si="59"/>
        <v>97.53615399945231</v>
      </c>
    </row>
    <row r="397" spans="1:10" s="16" customFormat="1" ht="15.75" outlineLevel="6" x14ac:dyDescent="0.25">
      <c r="A397" s="43" t="s">
        <v>79</v>
      </c>
      <c r="B397" s="23" t="s">
        <v>20</v>
      </c>
      <c r="C397" s="57" t="s">
        <v>467</v>
      </c>
      <c r="D397" s="23" t="s">
        <v>80</v>
      </c>
      <c r="E397" s="23"/>
      <c r="F397" s="77">
        <v>0</v>
      </c>
      <c r="G397" s="77">
        <v>2426.3878500000001</v>
      </c>
      <c r="H397" s="109">
        <v>2366.6053900000002</v>
      </c>
      <c r="I397" s="64">
        <v>0</v>
      </c>
      <c r="J397" s="64">
        <f t="shared" si="59"/>
        <v>97.53615399945231</v>
      </c>
    </row>
    <row r="398" spans="1:10" s="16" customFormat="1" ht="49.5" customHeight="1" outlineLevel="6" x14ac:dyDescent="0.25">
      <c r="A398" s="27" t="s">
        <v>131</v>
      </c>
      <c r="B398" s="28" t="s">
        <v>20</v>
      </c>
      <c r="C398" s="28" t="s">
        <v>214</v>
      </c>
      <c r="D398" s="28" t="s">
        <v>5</v>
      </c>
      <c r="E398" s="28"/>
      <c r="F398" s="79">
        <f t="shared" ref="F398:H399" si="71">F399</f>
        <v>363624.06400000001</v>
      </c>
      <c r="G398" s="79">
        <f t="shared" si="71"/>
        <v>397699.78</v>
      </c>
      <c r="H398" s="111">
        <f t="shared" si="71"/>
        <v>397699.78</v>
      </c>
      <c r="I398" s="64">
        <v>0</v>
      </c>
      <c r="J398" s="64">
        <f t="shared" si="59"/>
        <v>100</v>
      </c>
    </row>
    <row r="399" spans="1:10" s="16" customFormat="1" ht="15.75" outlineLevel="6" x14ac:dyDescent="0.25">
      <c r="A399" s="4" t="s">
        <v>101</v>
      </c>
      <c r="B399" s="5" t="s">
        <v>20</v>
      </c>
      <c r="C399" s="5" t="s">
        <v>214</v>
      </c>
      <c r="D399" s="5" t="s">
        <v>102</v>
      </c>
      <c r="E399" s="5"/>
      <c r="F399" s="76">
        <f t="shared" si="71"/>
        <v>363624.06400000001</v>
      </c>
      <c r="G399" s="76">
        <f t="shared" si="71"/>
        <v>397699.78</v>
      </c>
      <c r="H399" s="108">
        <f t="shared" si="71"/>
        <v>397699.78</v>
      </c>
      <c r="I399" s="64">
        <v>0</v>
      </c>
      <c r="J399" s="64">
        <f t="shared" si="59"/>
        <v>100</v>
      </c>
    </row>
    <row r="400" spans="1:10" s="16" customFormat="1" ht="47.25" outlineLevel="6" x14ac:dyDescent="0.25">
      <c r="A400" s="26" t="s">
        <v>162</v>
      </c>
      <c r="B400" s="23" t="s">
        <v>20</v>
      </c>
      <c r="C400" s="23" t="s">
        <v>214</v>
      </c>
      <c r="D400" s="23" t="s">
        <v>78</v>
      </c>
      <c r="E400" s="23"/>
      <c r="F400" s="77">
        <v>363624.06400000001</v>
      </c>
      <c r="G400" s="77">
        <v>397699.78</v>
      </c>
      <c r="H400" s="109">
        <v>397699.78</v>
      </c>
      <c r="I400" s="64">
        <v>0</v>
      </c>
      <c r="J400" s="64">
        <f t="shared" si="59"/>
        <v>100</v>
      </c>
    </row>
    <row r="401" spans="1:10" s="16" customFormat="1" ht="47.25" outlineLevel="6" x14ac:dyDescent="0.25">
      <c r="A401" s="29" t="s">
        <v>468</v>
      </c>
      <c r="B401" s="13" t="s">
        <v>20</v>
      </c>
      <c r="C401" s="13" t="s">
        <v>469</v>
      </c>
      <c r="D401" s="13" t="s">
        <v>5</v>
      </c>
      <c r="E401" s="13"/>
      <c r="F401" s="75">
        <f>F402</f>
        <v>0</v>
      </c>
      <c r="G401" s="75">
        <f t="shared" ref="F401:H402" si="72">G402</f>
        <v>23.905100000000001</v>
      </c>
      <c r="H401" s="107">
        <f t="shared" si="72"/>
        <v>23.905100000000001</v>
      </c>
      <c r="I401" s="64">
        <v>0</v>
      </c>
      <c r="J401" s="64">
        <f t="shared" si="59"/>
        <v>100</v>
      </c>
    </row>
    <row r="402" spans="1:10" s="16" customFormat="1" ht="15.75" outlineLevel="6" x14ac:dyDescent="0.25">
      <c r="A402" s="4" t="s">
        <v>101</v>
      </c>
      <c r="B402" s="5" t="s">
        <v>20</v>
      </c>
      <c r="C402" s="5" t="s">
        <v>469</v>
      </c>
      <c r="D402" s="5" t="s">
        <v>102</v>
      </c>
      <c r="E402" s="5"/>
      <c r="F402" s="76">
        <f t="shared" si="72"/>
        <v>0</v>
      </c>
      <c r="G402" s="76">
        <f t="shared" si="72"/>
        <v>23.905100000000001</v>
      </c>
      <c r="H402" s="108">
        <f t="shared" si="72"/>
        <v>23.905100000000001</v>
      </c>
      <c r="I402" s="64">
        <v>0</v>
      </c>
      <c r="J402" s="64">
        <f t="shared" si="59"/>
        <v>100</v>
      </c>
    </row>
    <row r="403" spans="1:10" s="16" customFormat="1" ht="15.75" outlineLevel="6" x14ac:dyDescent="0.25">
      <c r="A403" s="43" t="s">
        <v>79</v>
      </c>
      <c r="B403" s="23" t="s">
        <v>20</v>
      </c>
      <c r="C403" s="57" t="s">
        <v>469</v>
      </c>
      <c r="D403" s="23" t="s">
        <v>80</v>
      </c>
      <c r="E403" s="23"/>
      <c r="F403" s="77">
        <v>0</v>
      </c>
      <c r="G403" s="77">
        <v>23.905100000000001</v>
      </c>
      <c r="H403" s="109">
        <v>23.905100000000001</v>
      </c>
      <c r="I403" s="64">
        <v>0</v>
      </c>
      <c r="J403" s="64">
        <f t="shared" si="59"/>
        <v>100</v>
      </c>
    </row>
    <row r="404" spans="1:10" s="16" customFormat="1" ht="47.25" outlineLevel="6" x14ac:dyDescent="0.25">
      <c r="A404" s="27" t="s">
        <v>383</v>
      </c>
      <c r="B404" s="28" t="s">
        <v>20</v>
      </c>
      <c r="C404" s="28" t="s">
        <v>384</v>
      </c>
      <c r="D404" s="28" t="s">
        <v>5</v>
      </c>
      <c r="E404" s="28"/>
      <c r="F404" s="79">
        <f t="shared" ref="F404:H405" si="73">F405</f>
        <v>24825.1</v>
      </c>
      <c r="G404" s="79">
        <f t="shared" si="73"/>
        <v>9915.6749999999993</v>
      </c>
      <c r="H404" s="111">
        <f t="shared" si="73"/>
        <v>9915.6749999999993</v>
      </c>
      <c r="I404" s="64">
        <v>0</v>
      </c>
      <c r="J404" s="64">
        <f t="shared" si="59"/>
        <v>100</v>
      </c>
    </row>
    <row r="405" spans="1:10" s="16" customFormat="1" ht="15.75" outlineLevel="6" x14ac:dyDescent="0.25">
      <c r="A405" s="4" t="s">
        <v>101</v>
      </c>
      <c r="B405" s="5" t="s">
        <v>20</v>
      </c>
      <c r="C405" s="5" t="s">
        <v>384</v>
      </c>
      <c r="D405" s="5" t="s">
        <v>102</v>
      </c>
      <c r="E405" s="5"/>
      <c r="F405" s="76">
        <f t="shared" si="73"/>
        <v>24825.1</v>
      </c>
      <c r="G405" s="76">
        <f t="shared" si="73"/>
        <v>9915.6749999999993</v>
      </c>
      <c r="H405" s="108">
        <f t="shared" si="73"/>
        <v>9915.6749999999993</v>
      </c>
      <c r="I405" s="64">
        <v>0</v>
      </c>
      <c r="J405" s="64">
        <f t="shared" si="59"/>
        <v>100</v>
      </c>
    </row>
    <row r="406" spans="1:10" s="16" customFormat="1" ht="47.25" outlineLevel="6" x14ac:dyDescent="0.25">
      <c r="A406" s="26" t="s">
        <v>162</v>
      </c>
      <c r="B406" s="23" t="s">
        <v>20</v>
      </c>
      <c r="C406" s="23" t="s">
        <v>384</v>
      </c>
      <c r="D406" s="23" t="s">
        <v>78</v>
      </c>
      <c r="E406" s="23"/>
      <c r="F406" s="77">
        <v>24825.1</v>
      </c>
      <c r="G406" s="77">
        <v>9915.6749999999993</v>
      </c>
      <c r="H406" s="109">
        <v>9915.6749999999993</v>
      </c>
      <c r="I406" s="64">
        <v>0</v>
      </c>
      <c r="J406" s="64">
        <f t="shared" si="59"/>
        <v>100</v>
      </c>
    </row>
    <row r="407" spans="1:10" s="16" customFormat="1" ht="62.25" customHeight="1" outlineLevel="6" x14ac:dyDescent="0.25">
      <c r="A407" s="29" t="s">
        <v>350</v>
      </c>
      <c r="B407" s="13" t="s">
        <v>20</v>
      </c>
      <c r="C407" s="13" t="s">
        <v>349</v>
      </c>
      <c r="D407" s="13" t="s">
        <v>5</v>
      </c>
      <c r="E407" s="13"/>
      <c r="F407" s="75">
        <f t="shared" ref="F407:H408" si="74">F408</f>
        <v>22734.185000000001</v>
      </c>
      <c r="G407" s="75">
        <f t="shared" si="74"/>
        <v>24825.1</v>
      </c>
      <c r="H407" s="107">
        <f t="shared" si="74"/>
        <v>21125.1</v>
      </c>
      <c r="I407" s="64">
        <v>0</v>
      </c>
      <c r="J407" s="64">
        <f t="shared" si="59"/>
        <v>85.095729725157199</v>
      </c>
    </row>
    <row r="408" spans="1:10" s="16" customFormat="1" ht="15.75" outlineLevel="6" x14ac:dyDescent="0.25">
      <c r="A408" s="4" t="s">
        <v>101</v>
      </c>
      <c r="B408" s="5" t="s">
        <v>20</v>
      </c>
      <c r="C408" s="5" t="s">
        <v>349</v>
      </c>
      <c r="D408" s="5" t="s">
        <v>102</v>
      </c>
      <c r="E408" s="5"/>
      <c r="F408" s="76">
        <f t="shared" si="74"/>
        <v>22734.185000000001</v>
      </c>
      <c r="G408" s="76">
        <f t="shared" si="74"/>
        <v>24825.1</v>
      </c>
      <c r="H408" s="108">
        <f t="shared" si="74"/>
        <v>21125.1</v>
      </c>
      <c r="I408" s="64">
        <v>0</v>
      </c>
      <c r="J408" s="64">
        <f t="shared" si="59"/>
        <v>85.095729725157199</v>
      </c>
    </row>
    <row r="409" spans="1:10" s="16" customFormat="1" ht="47.25" outlineLevel="6" x14ac:dyDescent="0.25">
      <c r="A409" s="26" t="s">
        <v>162</v>
      </c>
      <c r="B409" s="23" t="s">
        <v>20</v>
      </c>
      <c r="C409" s="23" t="s">
        <v>349</v>
      </c>
      <c r="D409" s="23" t="s">
        <v>78</v>
      </c>
      <c r="E409" s="23"/>
      <c r="F409" s="77">
        <v>22734.185000000001</v>
      </c>
      <c r="G409" s="77">
        <v>24825.1</v>
      </c>
      <c r="H409" s="109">
        <v>21125.1</v>
      </c>
      <c r="I409" s="64">
        <v>0</v>
      </c>
      <c r="J409" s="64">
        <f t="shared" si="59"/>
        <v>85.095729725157199</v>
      </c>
    </row>
    <row r="410" spans="1:10" s="16" customFormat="1" ht="47.25" outlineLevel="6" x14ac:dyDescent="0.25">
      <c r="A410" s="30" t="s">
        <v>385</v>
      </c>
      <c r="B410" s="8" t="s">
        <v>20</v>
      </c>
      <c r="C410" s="8" t="s">
        <v>200</v>
      </c>
      <c r="D410" s="8" t="s">
        <v>5</v>
      </c>
      <c r="E410" s="8"/>
      <c r="F410" s="54">
        <f>F411</f>
        <v>59</v>
      </c>
      <c r="G410" s="54">
        <f>G411</f>
        <v>49</v>
      </c>
      <c r="H410" s="97">
        <f>H411</f>
        <v>49</v>
      </c>
      <c r="I410" s="64">
        <v>0</v>
      </c>
      <c r="J410" s="64">
        <f t="shared" si="59"/>
        <v>100</v>
      </c>
    </row>
    <row r="411" spans="1:10" s="16" customFormat="1" ht="47.25" outlineLevel="6" x14ac:dyDescent="0.25">
      <c r="A411" s="29" t="s">
        <v>386</v>
      </c>
      <c r="B411" s="13" t="s">
        <v>20</v>
      </c>
      <c r="C411" s="13" t="s">
        <v>344</v>
      </c>
      <c r="D411" s="13" t="s">
        <v>5</v>
      </c>
      <c r="E411" s="13"/>
      <c r="F411" s="75">
        <f t="shared" ref="F411:H412" si="75">F412</f>
        <v>59</v>
      </c>
      <c r="G411" s="75">
        <f t="shared" si="75"/>
        <v>49</v>
      </c>
      <c r="H411" s="107">
        <f t="shared" si="75"/>
        <v>49</v>
      </c>
      <c r="I411" s="64">
        <v>0</v>
      </c>
      <c r="J411" s="64">
        <f t="shared" si="59"/>
        <v>100</v>
      </c>
    </row>
    <row r="412" spans="1:10" s="16" customFormat="1" ht="15.75" outlineLevel="6" x14ac:dyDescent="0.25">
      <c r="A412" s="4" t="s">
        <v>101</v>
      </c>
      <c r="B412" s="5" t="s">
        <v>20</v>
      </c>
      <c r="C412" s="5" t="s">
        <v>344</v>
      </c>
      <c r="D412" s="5" t="s">
        <v>102</v>
      </c>
      <c r="E412" s="5"/>
      <c r="F412" s="76">
        <f t="shared" si="75"/>
        <v>59</v>
      </c>
      <c r="G412" s="76">
        <f t="shared" si="75"/>
        <v>49</v>
      </c>
      <c r="H412" s="108">
        <f t="shared" si="75"/>
        <v>49</v>
      </c>
      <c r="I412" s="64">
        <v>0</v>
      </c>
      <c r="J412" s="64">
        <f t="shared" si="59"/>
        <v>100</v>
      </c>
    </row>
    <row r="413" spans="1:10" s="16" customFormat="1" ht="15.75" outlineLevel="6" x14ac:dyDescent="0.25">
      <c r="A413" s="43" t="s">
        <v>79</v>
      </c>
      <c r="B413" s="23" t="s">
        <v>20</v>
      </c>
      <c r="C413" s="23" t="s">
        <v>344</v>
      </c>
      <c r="D413" s="23" t="s">
        <v>80</v>
      </c>
      <c r="E413" s="23"/>
      <c r="F413" s="77">
        <v>59</v>
      </c>
      <c r="G413" s="77">
        <v>49</v>
      </c>
      <c r="H413" s="109">
        <v>49</v>
      </c>
      <c r="I413" s="64">
        <v>0</v>
      </c>
      <c r="J413" s="64">
        <f t="shared" si="59"/>
        <v>100</v>
      </c>
    </row>
    <row r="414" spans="1:10" s="16" customFormat="1" ht="31.5" outlineLevel="6" x14ac:dyDescent="0.25">
      <c r="A414" s="30" t="s">
        <v>387</v>
      </c>
      <c r="B414" s="8" t="s">
        <v>20</v>
      </c>
      <c r="C414" s="8" t="s">
        <v>351</v>
      </c>
      <c r="D414" s="8" t="s">
        <v>5</v>
      </c>
      <c r="E414" s="8"/>
      <c r="F414" s="54">
        <f>F415</f>
        <v>20</v>
      </c>
      <c r="G414" s="54">
        <f>G415</f>
        <v>20</v>
      </c>
      <c r="H414" s="97">
        <f>H415</f>
        <v>20</v>
      </c>
      <c r="I414" s="64">
        <v>0</v>
      </c>
      <c r="J414" s="64">
        <f t="shared" si="59"/>
        <v>100</v>
      </c>
    </row>
    <row r="415" spans="1:10" s="16" customFormat="1" ht="31.5" outlineLevel="6" x14ac:dyDescent="0.25">
      <c r="A415" s="29" t="s">
        <v>368</v>
      </c>
      <c r="B415" s="13" t="s">
        <v>20</v>
      </c>
      <c r="C415" s="13" t="s">
        <v>367</v>
      </c>
      <c r="D415" s="13" t="s">
        <v>5</v>
      </c>
      <c r="E415" s="13"/>
      <c r="F415" s="75">
        <f t="shared" ref="F415:H416" si="76">F416</f>
        <v>20</v>
      </c>
      <c r="G415" s="75">
        <f t="shared" si="76"/>
        <v>20</v>
      </c>
      <c r="H415" s="107">
        <f t="shared" si="76"/>
        <v>20</v>
      </c>
      <c r="I415" s="64">
        <v>0</v>
      </c>
      <c r="J415" s="64">
        <f t="shared" si="59"/>
        <v>100</v>
      </c>
    </row>
    <row r="416" spans="1:10" s="16" customFormat="1" ht="15.75" outlineLevel="6" x14ac:dyDescent="0.25">
      <c r="A416" s="4" t="s">
        <v>101</v>
      </c>
      <c r="B416" s="5" t="s">
        <v>20</v>
      </c>
      <c r="C416" s="5" t="s">
        <v>367</v>
      </c>
      <c r="D416" s="5" t="s">
        <v>102</v>
      </c>
      <c r="E416" s="5"/>
      <c r="F416" s="76">
        <f t="shared" si="76"/>
        <v>20</v>
      </c>
      <c r="G416" s="76">
        <f t="shared" si="76"/>
        <v>20</v>
      </c>
      <c r="H416" s="108">
        <f t="shared" si="76"/>
        <v>20</v>
      </c>
      <c r="I416" s="64">
        <v>0</v>
      </c>
      <c r="J416" s="64">
        <f t="shared" si="59"/>
        <v>100</v>
      </c>
    </row>
    <row r="417" spans="1:10" s="16" customFormat="1" ht="15.75" outlineLevel="6" x14ac:dyDescent="0.25">
      <c r="A417" s="43" t="s">
        <v>79</v>
      </c>
      <c r="B417" s="23" t="s">
        <v>20</v>
      </c>
      <c r="C417" s="23" t="s">
        <v>367</v>
      </c>
      <c r="D417" s="23" t="s">
        <v>80</v>
      </c>
      <c r="E417" s="23"/>
      <c r="F417" s="77">
        <v>20</v>
      </c>
      <c r="G417" s="77">
        <v>20</v>
      </c>
      <c r="H417" s="109">
        <v>20</v>
      </c>
      <c r="I417" s="64">
        <v>0</v>
      </c>
      <c r="J417" s="64">
        <f t="shared" si="59"/>
        <v>100</v>
      </c>
    </row>
    <row r="418" spans="1:10" s="16" customFormat="1" ht="31.5" outlineLevel="6" x14ac:dyDescent="0.25">
      <c r="A418" s="30" t="s">
        <v>445</v>
      </c>
      <c r="B418" s="8" t="s">
        <v>20</v>
      </c>
      <c r="C418" s="8" t="s">
        <v>446</v>
      </c>
      <c r="D418" s="8" t="s">
        <v>5</v>
      </c>
      <c r="E418" s="8"/>
      <c r="F418" s="54">
        <f>F422+F425+F419</f>
        <v>7761.23</v>
      </c>
      <c r="G418" s="54">
        <f>G422+G425+G419</f>
        <v>2410.3955299999998</v>
      </c>
      <c r="H418" s="97">
        <f>H422+H425+H419</f>
        <v>2233.37084</v>
      </c>
      <c r="I418" s="64">
        <v>0</v>
      </c>
      <c r="J418" s="64">
        <f t="shared" si="59"/>
        <v>92.655782513834993</v>
      </c>
    </row>
    <row r="419" spans="1:10" s="16" customFormat="1" ht="31.5" outlineLevel="6" x14ac:dyDescent="0.25">
      <c r="A419" s="29" t="s">
        <v>482</v>
      </c>
      <c r="B419" s="13" t="s">
        <v>20</v>
      </c>
      <c r="C419" s="13" t="s">
        <v>481</v>
      </c>
      <c r="D419" s="13" t="s">
        <v>5</v>
      </c>
      <c r="E419" s="13"/>
      <c r="F419" s="75">
        <f t="shared" ref="F419:H420" si="77">F420</f>
        <v>0</v>
      </c>
      <c r="G419" s="75">
        <f>G420</f>
        <v>408.37407999999999</v>
      </c>
      <c r="H419" s="107">
        <f t="shared" si="77"/>
        <v>408.37407999999999</v>
      </c>
      <c r="I419" s="64">
        <v>0</v>
      </c>
      <c r="J419" s="64">
        <f t="shared" ref="J419:J482" si="78">H419/G419*100</f>
        <v>100</v>
      </c>
    </row>
    <row r="420" spans="1:10" s="16" customFormat="1" ht="15.75" outlineLevel="6" x14ac:dyDescent="0.25">
      <c r="A420" s="4" t="s">
        <v>101</v>
      </c>
      <c r="B420" s="5" t="s">
        <v>20</v>
      </c>
      <c r="C420" s="5" t="s">
        <v>481</v>
      </c>
      <c r="D420" s="5" t="s">
        <v>102</v>
      </c>
      <c r="E420" s="5"/>
      <c r="F420" s="76">
        <f t="shared" si="77"/>
        <v>0</v>
      </c>
      <c r="G420" s="76">
        <f>G421</f>
        <v>408.37407999999999</v>
      </c>
      <c r="H420" s="108">
        <f t="shared" si="77"/>
        <v>408.37407999999999</v>
      </c>
      <c r="I420" s="64">
        <v>0</v>
      </c>
      <c r="J420" s="64">
        <f t="shared" si="78"/>
        <v>100</v>
      </c>
    </row>
    <row r="421" spans="1:10" s="16" customFormat="1" ht="15.75" outlineLevel="6" x14ac:dyDescent="0.25">
      <c r="A421" s="43" t="s">
        <v>79</v>
      </c>
      <c r="B421" s="23" t="s">
        <v>20</v>
      </c>
      <c r="C421" s="23" t="s">
        <v>481</v>
      </c>
      <c r="D421" s="23" t="s">
        <v>80</v>
      </c>
      <c r="E421" s="23"/>
      <c r="F421" s="77">
        <v>0</v>
      </c>
      <c r="G421" s="77">
        <v>408.37407999999999</v>
      </c>
      <c r="H421" s="109">
        <v>408.37407999999999</v>
      </c>
      <c r="I421" s="64">
        <v>0</v>
      </c>
      <c r="J421" s="64">
        <f t="shared" si="78"/>
        <v>100</v>
      </c>
    </row>
    <row r="422" spans="1:10" s="16" customFormat="1" ht="47.25" outlineLevel="6" x14ac:dyDescent="0.25">
      <c r="A422" s="29" t="s">
        <v>464</v>
      </c>
      <c r="B422" s="13" t="s">
        <v>20</v>
      </c>
      <c r="C422" s="13" t="s">
        <v>462</v>
      </c>
      <c r="D422" s="13" t="s">
        <v>5</v>
      </c>
      <c r="E422" s="13"/>
      <c r="F422" s="75">
        <f t="shared" ref="F422:H426" si="79">F423</f>
        <v>7526.23</v>
      </c>
      <c r="G422" s="75">
        <f>G423</f>
        <v>1947.2715499999999</v>
      </c>
      <c r="H422" s="107">
        <f>H423</f>
        <v>1770.24686</v>
      </c>
      <c r="I422" s="64">
        <v>0</v>
      </c>
      <c r="J422" s="64">
        <f t="shared" si="78"/>
        <v>90.909090722349433</v>
      </c>
    </row>
    <row r="423" spans="1:10" s="16" customFormat="1" ht="15.75" outlineLevel="6" x14ac:dyDescent="0.25">
      <c r="A423" s="4" t="s">
        <v>101</v>
      </c>
      <c r="B423" s="5" t="s">
        <v>20</v>
      </c>
      <c r="C423" s="5" t="s">
        <v>462</v>
      </c>
      <c r="D423" s="5" t="s">
        <v>102</v>
      </c>
      <c r="E423" s="5"/>
      <c r="F423" s="76">
        <f t="shared" si="79"/>
        <v>7526.23</v>
      </c>
      <c r="G423" s="76">
        <f>G424</f>
        <v>1947.2715499999999</v>
      </c>
      <c r="H423" s="108">
        <f t="shared" si="79"/>
        <v>1770.24686</v>
      </c>
      <c r="I423" s="64">
        <v>0</v>
      </c>
      <c r="J423" s="64">
        <f t="shared" si="78"/>
        <v>90.909090722349433</v>
      </c>
    </row>
    <row r="424" spans="1:10" s="16" customFormat="1" ht="15.75" outlineLevel="6" x14ac:dyDescent="0.25">
      <c r="A424" s="43" t="s">
        <v>79</v>
      </c>
      <c r="B424" s="23" t="s">
        <v>20</v>
      </c>
      <c r="C424" s="23" t="s">
        <v>462</v>
      </c>
      <c r="D424" s="23" t="s">
        <v>80</v>
      </c>
      <c r="E424" s="23"/>
      <c r="F424" s="77">
        <v>7526.23</v>
      </c>
      <c r="G424" s="77">
        <v>1947.2715499999999</v>
      </c>
      <c r="H424" s="109">
        <v>1770.24686</v>
      </c>
      <c r="I424" s="64">
        <v>0</v>
      </c>
      <c r="J424" s="64">
        <f t="shared" si="78"/>
        <v>90.909090722349433</v>
      </c>
    </row>
    <row r="425" spans="1:10" s="16" customFormat="1" ht="47.25" outlineLevel="6" x14ac:dyDescent="0.25">
      <c r="A425" s="29" t="s">
        <v>465</v>
      </c>
      <c r="B425" s="13" t="s">
        <v>20</v>
      </c>
      <c r="C425" s="13" t="s">
        <v>463</v>
      </c>
      <c r="D425" s="13" t="s">
        <v>5</v>
      </c>
      <c r="E425" s="13"/>
      <c r="F425" s="75">
        <f t="shared" si="79"/>
        <v>235</v>
      </c>
      <c r="G425" s="75">
        <f>G426</f>
        <v>54.749899999999997</v>
      </c>
      <c r="H425" s="107">
        <f>H426</f>
        <v>54.749899999999997</v>
      </c>
      <c r="I425" s="64">
        <v>0</v>
      </c>
      <c r="J425" s="64">
        <f t="shared" si="78"/>
        <v>100</v>
      </c>
    </row>
    <row r="426" spans="1:10" s="16" customFormat="1" ht="15.75" outlineLevel="6" x14ac:dyDescent="0.25">
      <c r="A426" s="4" t="s">
        <v>101</v>
      </c>
      <c r="B426" s="5" t="s">
        <v>20</v>
      </c>
      <c r="C426" s="5" t="s">
        <v>463</v>
      </c>
      <c r="D426" s="5" t="s">
        <v>102</v>
      </c>
      <c r="E426" s="5"/>
      <c r="F426" s="76">
        <f t="shared" si="79"/>
        <v>235</v>
      </c>
      <c r="G426" s="76">
        <f t="shared" si="79"/>
        <v>54.749899999999997</v>
      </c>
      <c r="H426" s="108">
        <f t="shared" si="79"/>
        <v>54.749899999999997</v>
      </c>
      <c r="I426" s="64">
        <v>0</v>
      </c>
      <c r="J426" s="64">
        <f t="shared" si="78"/>
        <v>100</v>
      </c>
    </row>
    <row r="427" spans="1:10" s="16" customFormat="1" ht="15.75" outlineLevel="6" x14ac:dyDescent="0.25">
      <c r="A427" s="43" t="s">
        <v>79</v>
      </c>
      <c r="B427" s="23" t="s">
        <v>20</v>
      </c>
      <c r="C427" s="23" t="s">
        <v>463</v>
      </c>
      <c r="D427" s="23" t="s">
        <v>80</v>
      </c>
      <c r="E427" s="23"/>
      <c r="F427" s="77">
        <v>235</v>
      </c>
      <c r="G427" s="77">
        <v>54.749899999999997</v>
      </c>
      <c r="H427" s="109">
        <v>54.749899999999997</v>
      </c>
      <c r="I427" s="64">
        <v>0</v>
      </c>
      <c r="J427" s="64">
        <f t="shared" si="78"/>
        <v>100</v>
      </c>
    </row>
    <row r="428" spans="1:10" s="16" customFormat="1" ht="31.5" outlineLevel="6" x14ac:dyDescent="0.25">
      <c r="A428" s="30" t="s">
        <v>260</v>
      </c>
      <c r="B428" s="7" t="s">
        <v>20</v>
      </c>
      <c r="C428" s="7" t="s">
        <v>245</v>
      </c>
      <c r="D428" s="7" t="s">
        <v>5</v>
      </c>
      <c r="E428" s="7"/>
      <c r="F428" s="44">
        <f t="shared" ref="F428:H429" si="80">F429</f>
        <v>50</v>
      </c>
      <c r="G428" s="44">
        <f t="shared" si="80"/>
        <v>50</v>
      </c>
      <c r="H428" s="101">
        <f t="shared" si="80"/>
        <v>50</v>
      </c>
      <c r="I428" s="64">
        <v>0</v>
      </c>
      <c r="J428" s="64">
        <f t="shared" si="78"/>
        <v>100</v>
      </c>
    </row>
    <row r="429" spans="1:10" s="16" customFormat="1" ht="18.75" outlineLevel="6" x14ac:dyDescent="0.25">
      <c r="A429" s="4" t="s">
        <v>101</v>
      </c>
      <c r="B429" s="5" t="s">
        <v>20</v>
      </c>
      <c r="C429" s="5" t="s">
        <v>327</v>
      </c>
      <c r="D429" s="5" t="s">
        <v>102</v>
      </c>
      <c r="E429" s="32"/>
      <c r="F429" s="55">
        <f t="shared" si="80"/>
        <v>50</v>
      </c>
      <c r="G429" s="55">
        <f t="shared" si="80"/>
        <v>50</v>
      </c>
      <c r="H429" s="99">
        <f t="shared" si="80"/>
        <v>50</v>
      </c>
      <c r="I429" s="64">
        <v>0</v>
      </c>
      <c r="J429" s="64">
        <f t="shared" si="78"/>
        <v>100</v>
      </c>
    </row>
    <row r="430" spans="1:10" s="16" customFormat="1" ht="18.75" outlineLevel="6" x14ac:dyDescent="0.25">
      <c r="A430" s="26" t="s">
        <v>79</v>
      </c>
      <c r="B430" s="23" t="s">
        <v>20</v>
      </c>
      <c r="C430" s="23" t="s">
        <v>327</v>
      </c>
      <c r="D430" s="23" t="s">
        <v>80</v>
      </c>
      <c r="E430" s="33"/>
      <c r="F430" s="53">
        <v>50</v>
      </c>
      <c r="G430" s="53">
        <v>50</v>
      </c>
      <c r="H430" s="100">
        <v>50</v>
      </c>
      <c r="I430" s="64">
        <v>0</v>
      </c>
      <c r="J430" s="64">
        <f t="shared" si="78"/>
        <v>100</v>
      </c>
    </row>
    <row r="431" spans="1:10" s="16" customFormat="1" ht="15.75" outlineLevel="6" x14ac:dyDescent="0.25">
      <c r="A431" s="31" t="s">
        <v>251</v>
      </c>
      <c r="B431" s="21" t="s">
        <v>252</v>
      </c>
      <c r="C431" s="21" t="s">
        <v>198</v>
      </c>
      <c r="D431" s="21" t="s">
        <v>5</v>
      </c>
      <c r="E431" s="21"/>
      <c r="F431" s="49">
        <f>F436+F452+F432+F448+F460</f>
        <v>52472.792229999999</v>
      </c>
      <c r="G431" s="49">
        <f>G436+G452+G432+G448+G460</f>
        <v>52358.157599999999</v>
      </c>
      <c r="H431" s="105">
        <f>H436+H452+H432+H448+H460</f>
        <v>52358.157599999999</v>
      </c>
      <c r="I431" s="64">
        <v>0</v>
      </c>
      <c r="J431" s="64">
        <f t="shared" si="78"/>
        <v>100</v>
      </c>
    </row>
    <row r="432" spans="1:10" s="16" customFormat="1" ht="31.5" outlineLevel="6" x14ac:dyDescent="0.25">
      <c r="A432" s="14" t="s">
        <v>114</v>
      </c>
      <c r="B432" s="7" t="s">
        <v>252</v>
      </c>
      <c r="C432" s="7" t="s">
        <v>286</v>
      </c>
      <c r="D432" s="7" t="s">
        <v>5</v>
      </c>
      <c r="E432" s="7"/>
      <c r="F432" s="44">
        <f t="shared" ref="F432:H434" si="81">F433</f>
        <v>0</v>
      </c>
      <c r="G432" s="44">
        <f t="shared" si="81"/>
        <v>0</v>
      </c>
      <c r="H432" s="101">
        <f t="shared" si="81"/>
        <v>0</v>
      </c>
      <c r="I432" s="64">
        <v>0</v>
      </c>
      <c r="J432" s="64">
        <v>0</v>
      </c>
    </row>
    <row r="433" spans="1:10" s="16" customFormat="1" ht="31.5" outlineLevel="6" x14ac:dyDescent="0.25">
      <c r="A433" s="14" t="s">
        <v>116</v>
      </c>
      <c r="B433" s="7" t="s">
        <v>252</v>
      </c>
      <c r="C433" s="7" t="s">
        <v>286</v>
      </c>
      <c r="D433" s="7" t="s">
        <v>5</v>
      </c>
      <c r="E433" s="7"/>
      <c r="F433" s="44">
        <f t="shared" si="81"/>
        <v>0</v>
      </c>
      <c r="G433" s="44">
        <f t="shared" si="81"/>
        <v>0</v>
      </c>
      <c r="H433" s="101">
        <f t="shared" si="81"/>
        <v>0</v>
      </c>
      <c r="I433" s="64">
        <v>0</v>
      </c>
      <c r="J433" s="64">
        <v>0</v>
      </c>
    </row>
    <row r="434" spans="1:10" s="16" customFormat="1" ht="31.5" outlineLevel="6" x14ac:dyDescent="0.25">
      <c r="A434" s="24" t="s">
        <v>335</v>
      </c>
      <c r="B434" s="13" t="s">
        <v>252</v>
      </c>
      <c r="C434" s="13" t="s">
        <v>336</v>
      </c>
      <c r="D434" s="13" t="s">
        <v>5</v>
      </c>
      <c r="E434" s="13"/>
      <c r="F434" s="45">
        <f t="shared" si="81"/>
        <v>0</v>
      </c>
      <c r="G434" s="45">
        <f t="shared" si="81"/>
        <v>0</v>
      </c>
      <c r="H434" s="98">
        <f t="shared" si="81"/>
        <v>0</v>
      </c>
      <c r="I434" s="64">
        <v>0</v>
      </c>
      <c r="J434" s="64">
        <v>0</v>
      </c>
    </row>
    <row r="435" spans="1:10" s="16" customFormat="1" ht="15.75" outlineLevel="6" x14ac:dyDescent="0.25">
      <c r="A435" s="42" t="s">
        <v>79</v>
      </c>
      <c r="B435" s="41" t="s">
        <v>252</v>
      </c>
      <c r="C435" s="41" t="s">
        <v>336</v>
      </c>
      <c r="D435" s="41" t="s">
        <v>80</v>
      </c>
      <c r="E435" s="41"/>
      <c r="F435" s="67">
        <v>0</v>
      </c>
      <c r="G435" s="67">
        <v>0</v>
      </c>
      <c r="H435" s="102">
        <v>0</v>
      </c>
      <c r="I435" s="64">
        <v>0</v>
      </c>
      <c r="J435" s="64">
        <v>0</v>
      </c>
    </row>
    <row r="436" spans="1:10" s="16" customFormat="1" ht="15.75" outlineLevel="6" x14ac:dyDescent="0.25">
      <c r="A436" s="30" t="s">
        <v>181</v>
      </c>
      <c r="B436" s="7" t="s">
        <v>252</v>
      </c>
      <c r="C436" s="7" t="s">
        <v>206</v>
      </c>
      <c r="D436" s="7" t="s">
        <v>5</v>
      </c>
      <c r="E436" s="7"/>
      <c r="F436" s="44">
        <f>F437+F443</f>
        <v>23500</v>
      </c>
      <c r="G436" s="44">
        <f>G437+G443</f>
        <v>23231.468710000001</v>
      </c>
      <c r="H436" s="101">
        <f>H437+H443</f>
        <v>23231.468710000001</v>
      </c>
      <c r="I436" s="64">
        <v>0</v>
      </c>
      <c r="J436" s="64">
        <f t="shared" si="78"/>
        <v>100</v>
      </c>
    </row>
    <row r="437" spans="1:10" s="16" customFormat="1" ht="31.5" outlineLevel="6" x14ac:dyDescent="0.25">
      <c r="A437" s="9" t="s">
        <v>152</v>
      </c>
      <c r="B437" s="7" t="s">
        <v>252</v>
      </c>
      <c r="C437" s="7" t="s">
        <v>215</v>
      </c>
      <c r="D437" s="7" t="s">
        <v>5</v>
      </c>
      <c r="E437" s="7"/>
      <c r="F437" s="80">
        <f t="shared" ref="F437:H438" si="82">F438</f>
        <v>21000</v>
      </c>
      <c r="G437" s="80">
        <f t="shared" si="82"/>
        <v>22914.427540000001</v>
      </c>
      <c r="H437" s="112">
        <f t="shared" si="82"/>
        <v>22914.427540000001</v>
      </c>
      <c r="I437" s="64">
        <v>0</v>
      </c>
      <c r="J437" s="64">
        <f t="shared" si="78"/>
        <v>100</v>
      </c>
    </row>
    <row r="438" spans="1:10" s="16" customFormat="1" ht="31.5" outlineLevel="6" x14ac:dyDescent="0.25">
      <c r="A438" s="24" t="s">
        <v>153</v>
      </c>
      <c r="B438" s="13" t="s">
        <v>252</v>
      </c>
      <c r="C438" s="13" t="s">
        <v>216</v>
      </c>
      <c r="D438" s="13" t="s">
        <v>5</v>
      </c>
      <c r="E438" s="13"/>
      <c r="F438" s="75">
        <f t="shared" si="82"/>
        <v>21000</v>
      </c>
      <c r="G438" s="75">
        <f t="shared" si="82"/>
        <v>22914.427540000001</v>
      </c>
      <c r="H438" s="107">
        <f t="shared" si="82"/>
        <v>22914.427540000001</v>
      </c>
      <c r="I438" s="64">
        <v>0</v>
      </c>
      <c r="J438" s="64">
        <f t="shared" si="78"/>
        <v>100</v>
      </c>
    </row>
    <row r="439" spans="1:10" s="16" customFormat="1" ht="15.75" outlineLevel="6" x14ac:dyDescent="0.25">
      <c r="A439" s="4" t="s">
        <v>101</v>
      </c>
      <c r="B439" s="5" t="s">
        <v>252</v>
      </c>
      <c r="C439" s="5" t="s">
        <v>216</v>
      </c>
      <c r="D439" s="5" t="s">
        <v>102</v>
      </c>
      <c r="E439" s="5"/>
      <c r="F439" s="76">
        <f>F440+F442+F441</f>
        <v>21000</v>
      </c>
      <c r="G439" s="76">
        <f>G440+G442+G441</f>
        <v>22914.427540000001</v>
      </c>
      <c r="H439" s="108">
        <f>H440+H442+H441</f>
        <v>22914.427540000001</v>
      </c>
      <c r="I439" s="64">
        <v>0</v>
      </c>
      <c r="J439" s="64">
        <f t="shared" si="78"/>
        <v>100</v>
      </c>
    </row>
    <row r="440" spans="1:10" s="16" customFormat="1" ht="47.25" outlineLevel="6" x14ac:dyDescent="0.25">
      <c r="A440" s="26" t="s">
        <v>162</v>
      </c>
      <c r="B440" s="23" t="s">
        <v>252</v>
      </c>
      <c r="C440" s="23" t="s">
        <v>216</v>
      </c>
      <c r="D440" s="23" t="s">
        <v>78</v>
      </c>
      <c r="E440" s="23"/>
      <c r="F440" s="77">
        <v>21000</v>
      </c>
      <c r="G440" s="77">
        <v>15000</v>
      </c>
      <c r="H440" s="109">
        <v>15000</v>
      </c>
      <c r="I440" s="64">
        <v>0</v>
      </c>
      <c r="J440" s="64">
        <f t="shared" si="78"/>
        <v>100</v>
      </c>
    </row>
    <row r="441" spans="1:10" s="16" customFormat="1" ht="47.25" outlineLevel="6" x14ac:dyDescent="0.25">
      <c r="A441" s="26" t="s">
        <v>496</v>
      </c>
      <c r="B441" s="23" t="s">
        <v>252</v>
      </c>
      <c r="C441" s="23" t="s">
        <v>216</v>
      </c>
      <c r="D441" s="23" t="s">
        <v>495</v>
      </c>
      <c r="E441" s="23"/>
      <c r="F441" s="77">
        <v>0</v>
      </c>
      <c r="G441" s="77">
        <v>7500</v>
      </c>
      <c r="H441" s="109">
        <v>7500</v>
      </c>
      <c r="I441" s="64">
        <v>0</v>
      </c>
      <c r="J441" s="64">
        <f t="shared" si="78"/>
        <v>100</v>
      </c>
    </row>
    <row r="442" spans="1:10" s="16" customFormat="1" ht="15.75" outlineLevel="6" x14ac:dyDescent="0.25">
      <c r="A442" s="26" t="s">
        <v>79</v>
      </c>
      <c r="B442" s="23" t="s">
        <v>252</v>
      </c>
      <c r="C442" s="23" t="s">
        <v>236</v>
      </c>
      <c r="D442" s="23" t="s">
        <v>80</v>
      </c>
      <c r="E442" s="23"/>
      <c r="F442" s="77">
        <v>0</v>
      </c>
      <c r="G442" s="77">
        <v>414.42754000000002</v>
      </c>
      <c r="H442" s="109">
        <v>414.42754000000002</v>
      </c>
      <c r="I442" s="64">
        <v>0</v>
      </c>
      <c r="J442" s="64">
        <f t="shared" si="78"/>
        <v>100</v>
      </c>
    </row>
    <row r="443" spans="1:10" s="16" customFormat="1" ht="31.5" outlineLevel="6" x14ac:dyDescent="0.25">
      <c r="A443" s="9" t="s">
        <v>388</v>
      </c>
      <c r="B443" s="7" t="s">
        <v>252</v>
      </c>
      <c r="C443" s="7" t="s">
        <v>389</v>
      </c>
      <c r="D443" s="7" t="s">
        <v>5</v>
      </c>
      <c r="E443" s="7"/>
      <c r="F443" s="80">
        <f t="shared" ref="F443:H444" si="83">F444</f>
        <v>2500</v>
      </c>
      <c r="G443" s="80">
        <f t="shared" si="83"/>
        <v>317.04117000000002</v>
      </c>
      <c r="H443" s="112">
        <f t="shared" si="83"/>
        <v>317.04117000000002</v>
      </c>
      <c r="I443" s="64">
        <v>0</v>
      </c>
      <c r="J443" s="64">
        <f t="shared" si="78"/>
        <v>100</v>
      </c>
    </row>
    <row r="444" spans="1:10" s="16" customFormat="1" ht="31.5" outlineLevel="6" x14ac:dyDescent="0.25">
      <c r="A444" s="24" t="s">
        <v>283</v>
      </c>
      <c r="B444" s="13" t="s">
        <v>252</v>
      </c>
      <c r="C444" s="13" t="s">
        <v>390</v>
      </c>
      <c r="D444" s="13" t="s">
        <v>5</v>
      </c>
      <c r="E444" s="13"/>
      <c r="F444" s="75">
        <f t="shared" si="83"/>
        <v>2500</v>
      </c>
      <c r="G444" s="75">
        <f>G445</f>
        <v>317.04117000000002</v>
      </c>
      <c r="H444" s="107">
        <f>H445</f>
        <v>317.04117000000002</v>
      </c>
      <c r="I444" s="64">
        <v>0</v>
      </c>
      <c r="J444" s="64">
        <f t="shared" si="78"/>
        <v>100</v>
      </c>
    </row>
    <row r="445" spans="1:10" s="16" customFormat="1" ht="15.75" outlineLevel="6" x14ac:dyDescent="0.25">
      <c r="A445" s="4" t="s">
        <v>101</v>
      </c>
      <c r="B445" s="5" t="s">
        <v>252</v>
      </c>
      <c r="C445" s="5" t="s">
        <v>390</v>
      </c>
      <c r="D445" s="5" t="s">
        <v>102</v>
      </c>
      <c r="E445" s="5"/>
      <c r="F445" s="76">
        <f>F446+F447</f>
        <v>2500</v>
      </c>
      <c r="G445" s="76">
        <f t="shared" ref="G445:H445" si="84">G446+G447</f>
        <v>317.04117000000002</v>
      </c>
      <c r="H445" s="108">
        <f t="shared" si="84"/>
        <v>317.04117000000002</v>
      </c>
      <c r="I445" s="64">
        <v>0</v>
      </c>
      <c r="J445" s="64">
        <f t="shared" si="78"/>
        <v>100</v>
      </c>
    </row>
    <row r="446" spans="1:10" s="16" customFormat="1" ht="15.75" outlineLevel="6" x14ac:dyDescent="0.25">
      <c r="A446" s="26" t="s">
        <v>391</v>
      </c>
      <c r="B446" s="23" t="s">
        <v>252</v>
      </c>
      <c r="C446" s="23" t="s">
        <v>390</v>
      </c>
      <c r="D446" s="23" t="s">
        <v>392</v>
      </c>
      <c r="E446" s="23"/>
      <c r="F446" s="77">
        <v>2500</v>
      </c>
      <c r="G446" s="77">
        <v>206.35291000000001</v>
      </c>
      <c r="H446" s="109">
        <v>206.35291000000001</v>
      </c>
      <c r="I446" s="64">
        <v>0</v>
      </c>
      <c r="J446" s="64">
        <f t="shared" si="78"/>
        <v>100</v>
      </c>
    </row>
    <row r="447" spans="1:10" s="16" customFormat="1" ht="47.25" outlineLevel="6" x14ac:dyDescent="0.25">
      <c r="A447" s="26" t="s">
        <v>496</v>
      </c>
      <c r="B447" s="23" t="s">
        <v>252</v>
      </c>
      <c r="C447" s="23" t="s">
        <v>390</v>
      </c>
      <c r="D447" s="23" t="s">
        <v>495</v>
      </c>
      <c r="E447" s="23"/>
      <c r="F447" s="77">
        <v>0</v>
      </c>
      <c r="G447" s="77">
        <v>110.68826</v>
      </c>
      <c r="H447" s="109">
        <v>110.68826</v>
      </c>
      <c r="I447" s="64">
        <v>0</v>
      </c>
      <c r="J447" s="64">
        <f t="shared" si="78"/>
        <v>100</v>
      </c>
    </row>
    <row r="448" spans="1:10" s="16" customFormat="1" ht="47.25" outlineLevel="6" x14ac:dyDescent="0.25">
      <c r="A448" s="30" t="s">
        <v>385</v>
      </c>
      <c r="B448" s="8" t="s">
        <v>252</v>
      </c>
      <c r="C448" s="8" t="s">
        <v>200</v>
      </c>
      <c r="D448" s="8" t="s">
        <v>5</v>
      </c>
      <c r="E448" s="8"/>
      <c r="F448" s="54">
        <f>F449</f>
        <v>0</v>
      </c>
      <c r="G448" s="54">
        <f>G449</f>
        <v>10</v>
      </c>
      <c r="H448" s="97">
        <f>H449</f>
        <v>10</v>
      </c>
      <c r="I448" s="64">
        <v>0</v>
      </c>
      <c r="J448" s="64">
        <f t="shared" si="78"/>
        <v>100</v>
      </c>
    </row>
    <row r="449" spans="1:10" s="16" customFormat="1" ht="47.25" outlineLevel="6" x14ac:dyDescent="0.25">
      <c r="A449" s="29" t="s">
        <v>386</v>
      </c>
      <c r="B449" s="13" t="s">
        <v>252</v>
      </c>
      <c r="C449" s="13" t="s">
        <v>344</v>
      </c>
      <c r="D449" s="13" t="s">
        <v>5</v>
      </c>
      <c r="E449" s="13"/>
      <c r="F449" s="75">
        <f t="shared" ref="F449:H450" si="85">F450</f>
        <v>0</v>
      </c>
      <c r="G449" s="75">
        <f t="shared" si="85"/>
        <v>10</v>
      </c>
      <c r="H449" s="107">
        <f t="shared" si="85"/>
        <v>10</v>
      </c>
      <c r="I449" s="64">
        <v>0</v>
      </c>
      <c r="J449" s="64">
        <f t="shared" si="78"/>
        <v>100</v>
      </c>
    </row>
    <row r="450" spans="1:10" s="16" customFormat="1" ht="15.75" outlineLevel="6" x14ac:dyDescent="0.25">
      <c r="A450" s="4" t="s">
        <v>101</v>
      </c>
      <c r="B450" s="5" t="s">
        <v>252</v>
      </c>
      <c r="C450" s="5" t="s">
        <v>344</v>
      </c>
      <c r="D450" s="5" t="s">
        <v>102</v>
      </c>
      <c r="E450" s="5"/>
      <c r="F450" s="76">
        <f t="shared" si="85"/>
        <v>0</v>
      </c>
      <c r="G450" s="76">
        <f t="shared" si="85"/>
        <v>10</v>
      </c>
      <c r="H450" s="108">
        <f t="shared" si="85"/>
        <v>10</v>
      </c>
      <c r="I450" s="64">
        <v>0</v>
      </c>
      <c r="J450" s="64">
        <f t="shared" si="78"/>
        <v>100</v>
      </c>
    </row>
    <row r="451" spans="1:10" s="16" customFormat="1" ht="15.75" outlineLevel="6" x14ac:dyDescent="0.25">
      <c r="A451" s="43" t="s">
        <v>79</v>
      </c>
      <c r="B451" s="23" t="s">
        <v>252</v>
      </c>
      <c r="C451" s="23" t="s">
        <v>344</v>
      </c>
      <c r="D451" s="23" t="s">
        <v>80</v>
      </c>
      <c r="E451" s="23"/>
      <c r="F451" s="77">
        <v>0</v>
      </c>
      <c r="G451" s="77">
        <v>10</v>
      </c>
      <c r="H451" s="109">
        <v>10</v>
      </c>
      <c r="I451" s="64">
        <v>0</v>
      </c>
      <c r="J451" s="64">
        <f t="shared" si="78"/>
        <v>100</v>
      </c>
    </row>
    <row r="452" spans="1:10" s="16" customFormat="1" ht="31.5" outlineLevel="6" x14ac:dyDescent="0.25">
      <c r="A452" s="30" t="s">
        <v>163</v>
      </c>
      <c r="B452" s="7" t="s">
        <v>252</v>
      </c>
      <c r="C452" s="7" t="s">
        <v>217</v>
      </c>
      <c r="D452" s="7" t="s">
        <v>5</v>
      </c>
      <c r="E452" s="7"/>
      <c r="F452" s="80">
        <f>F453+F457</f>
        <v>28972.792229999999</v>
      </c>
      <c r="G452" s="80">
        <f>G453+G457</f>
        <v>28990.444889999999</v>
      </c>
      <c r="H452" s="112">
        <f>H453+H457</f>
        <v>28990.444889999999</v>
      </c>
      <c r="I452" s="64">
        <v>0</v>
      </c>
      <c r="J452" s="64">
        <f t="shared" si="78"/>
        <v>100</v>
      </c>
    </row>
    <row r="453" spans="1:10" s="16" customFormat="1" ht="31.5" outlineLevel="6" x14ac:dyDescent="0.25">
      <c r="A453" s="29" t="s">
        <v>127</v>
      </c>
      <c r="B453" s="13" t="s">
        <v>252</v>
      </c>
      <c r="C453" s="13" t="s">
        <v>218</v>
      </c>
      <c r="D453" s="13" t="s">
        <v>5</v>
      </c>
      <c r="E453" s="34"/>
      <c r="F453" s="75">
        <f>F454</f>
        <v>24500</v>
      </c>
      <c r="G453" s="75">
        <f>G454</f>
        <v>24601.955890000001</v>
      </c>
      <c r="H453" s="107">
        <f>H454</f>
        <v>24601.955890000001</v>
      </c>
      <c r="I453" s="64">
        <v>0</v>
      </c>
      <c r="J453" s="64">
        <f t="shared" si="78"/>
        <v>100</v>
      </c>
    </row>
    <row r="454" spans="1:10" s="16" customFormat="1" ht="31.5" outlineLevel="6" x14ac:dyDescent="0.25">
      <c r="A454" s="4" t="s">
        <v>425</v>
      </c>
      <c r="B454" s="5" t="s">
        <v>252</v>
      </c>
      <c r="C454" s="5" t="s">
        <v>218</v>
      </c>
      <c r="D454" s="5" t="s">
        <v>246</v>
      </c>
      <c r="E454" s="32"/>
      <c r="F454" s="76">
        <f>F455+F456</f>
        <v>24500</v>
      </c>
      <c r="G454" s="76">
        <f>G455+G456</f>
        <v>24601.955890000001</v>
      </c>
      <c r="H454" s="108">
        <f>H455+H456</f>
        <v>24601.955890000001</v>
      </c>
      <c r="I454" s="64">
        <v>0</v>
      </c>
      <c r="J454" s="64">
        <f t="shared" si="78"/>
        <v>100</v>
      </c>
    </row>
    <row r="455" spans="1:10" s="16" customFormat="1" ht="47.25" outlineLevel="6" x14ac:dyDescent="0.25">
      <c r="A455" s="26" t="s">
        <v>162</v>
      </c>
      <c r="B455" s="23" t="s">
        <v>252</v>
      </c>
      <c r="C455" s="23" t="s">
        <v>218</v>
      </c>
      <c r="D455" s="23" t="s">
        <v>78</v>
      </c>
      <c r="E455" s="33"/>
      <c r="F455" s="77">
        <v>24500</v>
      </c>
      <c r="G455" s="77">
        <v>24500</v>
      </c>
      <c r="H455" s="109">
        <v>24500</v>
      </c>
      <c r="I455" s="64">
        <v>0</v>
      </c>
      <c r="J455" s="64">
        <f t="shared" si="78"/>
        <v>100</v>
      </c>
    </row>
    <row r="456" spans="1:10" s="16" customFormat="1" ht="18.75" outlineLevel="6" x14ac:dyDescent="0.25">
      <c r="A456" s="26" t="s">
        <v>79</v>
      </c>
      <c r="B456" s="23" t="s">
        <v>252</v>
      </c>
      <c r="C456" s="23" t="s">
        <v>235</v>
      </c>
      <c r="D456" s="23" t="s">
        <v>80</v>
      </c>
      <c r="E456" s="33"/>
      <c r="F456" s="77">
        <v>0</v>
      </c>
      <c r="G456" s="77">
        <v>101.95589</v>
      </c>
      <c r="H456" s="109">
        <v>101.95589</v>
      </c>
      <c r="I456" s="64">
        <v>0</v>
      </c>
      <c r="J456" s="64">
        <f t="shared" si="78"/>
        <v>100</v>
      </c>
    </row>
    <row r="457" spans="1:10" s="16" customFormat="1" ht="47.25" outlineLevel="6" x14ac:dyDescent="0.25">
      <c r="A457" s="29" t="s">
        <v>377</v>
      </c>
      <c r="B457" s="13" t="s">
        <v>252</v>
      </c>
      <c r="C457" s="13" t="s">
        <v>376</v>
      </c>
      <c r="D457" s="13" t="s">
        <v>5</v>
      </c>
      <c r="E457" s="34"/>
      <c r="F457" s="75">
        <f t="shared" ref="F457:H458" si="86">F458</f>
        <v>4472.79223</v>
      </c>
      <c r="G457" s="75">
        <f t="shared" si="86"/>
        <v>4388.4889999999996</v>
      </c>
      <c r="H457" s="107">
        <f t="shared" si="86"/>
        <v>4388.4889999999996</v>
      </c>
      <c r="I457" s="64">
        <v>0</v>
      </c>
      <c r="J457" s="64">
        <f t="shared" si="78"/>
        <v>100</v>
      </c>
    </row>
    <row r="458" spans="1:10" s="16" customFormat="1" ht="31.5" outlineLevel="6" x14ac:dyDescent="0.25">
      <c r="A458" s="4" t="s">
        <v>425</v>
      </c>
      <c r="B458" s="5" t="s">
        <v>252</v>
      </c>
      <c r="C458" s="5" t="s">
        <v>376</v>
      </c>
      <c r="D458" s="5" t="s">
        <v>246</v>
      </c>
      <c r="E458" s="32"/>
      <c r="F458" s="76">
        <f t="shared" si="86"/>
        <v>4472.79223</v>
      </c>
      <c r="G458" s="76">
        <f t="shared" si="86"/>
        <v>4388.4889999999996</v>
      </c>
      <c r="H458" s="108">
        <f t="shared" si="86"/>
        <v>4388.4889999999996</v>
      </c>
      <c r="I458" s="64">
        <v>0</v>
      </c>
      <c r="J458" s="64">
        <f t="shared" si="78"/>
        <v>100</v>
      </c>
    </row>
    <row r="459" spans="1:10" s="16" customFormat="1" ht="18.75" outlineLevel="6" x14ac:dyDescent="0.25">
      <c r="A459" s="26" t="s">
        <v>79</v>
      </c>
      <c r="B459" s="23" t="s">
        <v>252</v>
      </c>
      <c r="C459" s="23" t="s">
        <v>376</v>
      </c>
      <c r="D459" s="23" t="s">
        <v>80</v>
      </c>
      <c r="E459" s="33"/>
      <c r="F459" s="77">
        <v>4472.79223</v>
      </c>
      <c r="G459" s="77">
        <v>4388.4889999999996</v>
      </c>
      <c r="H459" s="109">
        <v>4388.4889999999996</v>
      </c>
      <c r="I459" s="64">
        <v>0</v>
      </c>
      <c r="J459" s="64">
        <f t="shared" si="78"/>
        <v>100</v>
      </c>
    </row>
    <row r="460" spans="1:10" s="16" customFormat="1" ht="15.75" outlineLevel="6" x14ac:dyDescent="0.25">
      <c r="A460" s="9" t="s">
        <v>247</v>
      </c>
      <c r="B460" s="7" t="s">
        <v>252</v>
      </c>
      <c r="C460" s="7" t="s">
        <v>230</v>
      </c>
      <c r="D460" s="7" t="s">
        <v>5</v>
      </c>
      <c r="E460" s="7"/>
      <c r="F460" s="44">
        <f t="shared" ref="F460:H462" si="87">F461</f>
        <v>0</v>
      </c>
      <c r="G460" s="44">
        <f t="shared" si="87"/>
        <v>126.244</v>
      </c>
      <c r="H460" s="101">
        <f t="shared" si="87"/>
        <v>126.244</v>
      </c>
      <c r="I460" s="64">
        <v>0</v>
      </c>
      <c r="J460" s="64">
        <f t="shared" si="78"/>
        <v>100</v>
      </c>
    </row>
    <row r="461" spans="1:10" s="16" customFormat="1" ht="31.5" outlineLevel="6" x14ac:dyDescent="0.25">
      <c r="A461" s="29" t="s">
        <v>471</v>
      </c>
      <c r="B461" s="13" t="s">
        <v>252</v>
      </c>
      <c r="C461" s="13" t="s">
        <v>470</v>
      </c>
      <c r="D461" s="13" t="s">
        <v>5</v>
      </c>
      <c r="E461" s="13"/>
      <c r="F461" s="45">
        <f t="shared" si="87"/>
        <v>0</v>
      </c>
      <c r="G461" s="45">
        <f t="shared" si="87"/>
        <v>126.244</v>
      </c>
      <c r="H461" s="98">
        <f t="shared" si="87"/>
        <v>126.244</v>
      </c>
      <c r="I461" s="64">
        <v>0</v>
      </c>
      <c r="J461" s="64">
        <f t="shared" si="78"/>
        <v>100</v>
      </c>
    </row>
    <row r="462" spans="1:10" s="16" customFormat="1" ht="31.5" outlineLevel="6" x14ac:dyDescent="0.25">
      <c r="A462" s="4" t="s">
        <v>425</v>
      </c>
      <c r="B462" s="5" t="s">
        <v>252</v>
      </c>
      <c r="C462" s="5" t="s">
        <v>470</v>
      </c>
      <c r="D462" s="5" t="s">
        <v>246</v>
      </c>
      <c r="E462" s="5"/>
      <c r="F462" s="55">
        <f t="shared" si="87"/>
        <v>0</v>
      </c>
      <c r="G462" s="55">
        <f t="shared" si="87"/>
        <v>126.244</v>
      </c>
      <c r="H462" s="99">
        <f t="shared" si="87"/>
        <v>126.244</v>
      </c>
      <c r="I462" s="64">
        <v>0</v>
      </c>
      <c r="J462" s="64">
        <f t="shared" si="78"/>
        <v>100</v>
      </c>
    </row>
    <row r="463" spans="1:10" s="16" customFormat="1" ht="15.75" outlineLevel="6" x14ac:dyDescent="0.25">
      <c r="A463" s="26" t="s">
        <v>79</v>
      </c>
      <c r="B463" s="23" t="s">
        <v>252</v>
      </c>
      <c r="C463" s="41" t="s">
        <v>470</v>
      </c>
      <c r="D463" s="23" t="s">
        <v>80</v>
      </c>
      <c r="E463" s="23"/>
      <c r="F463" s="53">
        <v>0</v>
      </c>
      <c r="G463" s="53">
        <v>126.244</v>
      </c>
      <c r="H463" s="100">
        <v>126.244</v>
      </c>
      <c r="I463" s="64">
        <v>0</v>
      </c>
      <c r="J463" s="64">
        <f t="shared" si="78"/>
        <v>100</v>
      </c>
    </row>
    <row r="464" spans="1:10" s="16" customFormat="1" ht="31.5" outlineLevel="6" x14ac:dyDescent="0.25">
      <c r="A464" s="31" t="s">
        <v>64</v>
      </c>
      <c r="B464" s="21" t="s">
        <v>63</v>
      </c>
      <c r="C464" s="21" t="s">
        <v>198</v>
      </c>
      <c r="D464" s="21" t="s">
        <v>5</v>
      </c>
      <c r="E464" s="21"/>
      <c r="F464" s="49">
        <f t="shared" ref="F464:H467" si="88">F465</f>
        <v>240</v>
      </c>
      <c r="G464" s="49">
        <f t="shared" si="88"/>
        <v>211.98</v>
      </c>
      <c r="H464" s="105">
        <f t="shared" si="88"/>
        <v>211.98</v>
      </c>
      <c r="I464" s="64">
        <v>0</v>
      </c>
      <c r="J464" s="64">
        <f t="shared" si="78"/>
        <v>100</v>
      </c>
    </row>
    <row r="465" spans="1:10" s="16" customFormat="1" ht="15.75" outlineLevel="6" x14ac:dyDescent="0.25">
      <c r="A465" s="6" t="s">
        <v>182</v>
      </c>
      <c r="B465" s="7" t="s">
        <v>63</v>
      </c>
      <c r="C465" s="7" t="s">
        <v>219</v>
      </c>
      <c r="D465" s="7" t="s">
        <v>5</v>
      </c>
      <c r="E465" s="7"/>
      <c r="F465" s="44">
        <f t="shared" si="88"/>
        <v>240</v>
      </c>
      <c r="G465" s="44">
        <f t="shared" si="88"/>
        <v>211.98</v>
      </c>
      <c r="H465" s="101">
        <f t="shared" si="88"/>
        <v>211.98</v>
      </c>
      <c r="I465" s="64">
        <v>0</v>
      </c>
      <c r="J465" s="64">
        <f t="shared" si="78"/>
        <v>100</v>
      </c>
    </row>
    <row r="466" spans="1:10" s="16" customFormat="1" ht="34.5" customHeight="1" outlineLevel="6" x14ac:dyDescent="0.25">
      <c r="A466" s="29" t="s">
        <v>132</v>
      </c>
      <c r="B466" s="13" t="s">
        <v>63</v>
      </c>
      <c r="C466" s="13" t="s">
        <v>312</v>
      </c>
      <c r="D466" s="13" t="s">
        <v>5</v>
      </c>
      <c r="E466" s="13"/>
      <c r="F466" s="45">
        <f t="shared" si="88"/>
        <v>240</v>
      </c>
      <c r="G466" s="45">
        <f t="shared" si="88"/>
        <v>211.98</v>
      </c>
      <c r="H466" s="98">
        <f t="shared" si="88"/>
        <v>211.98</v>
      </c>
      <c r="I466" s="64">
        <v>0</v>
      </c>
      <c r="J466" s="64">
        <f t="shared" si="78"/>
        <v>100</v>
      </c>
    </row>
    <row r="467" spans="1:10" s="16" customFormat="1" ht="31.5" outlineLevel="6" x14ac:dyDescent="0.25">
      <c r="A467" s="4" t="s">
        <v>418</v>
      </c>
      <c r="B467" s="5" t="s">
        <v>63</v>
      </c>
      <c r="C467" s="5" t="s">
        <v>312</v>
      </c>
      <c r="D467" s="5" t="s">
        <v>85</v>
      </c>
      <c r="E467" s="5"/>
      <c r="F467" s="55">
        <f t="shared" si="88"/>
        <v>240</v>
      </c>
      <c r="G467" s="55">
        <f t="shared" si="88"/>
        <v>211.98</v>
      </c>
      <c r="H467" s="99">
        <f t="shared" si="88"/>
        <v>211.98</v>
      </c>
      <c r="I467" s="64">
        <v>0</v>
      </c>
      <c r="J467" s="64">
        <f t="shared" si="78"/>
        <v>100</v>
      </c>
    </row>
    <row r="468" spans="1:10" s="16" customFormat="1" ht="15.75" outlineLevel="6" x14ac:dyDescent="0.25">
      <c r="A468" s="22" t="s">
        <v>420</v>
      </c>
      <c r="B468" s="23" t="s">
        <v>63</v>
      </c>
      <c r="C468" s="23" t="s">
        <v>312</v>
      </c>
      <c r="D468" s="23" t="s">
        <v>86</v>
      </c>
      <c r="E468" s="23"/>
      <c r="F468" s="53">
        <v>240</v>
      </c>
      <c r="G468" s="53">
        <v>211.98</v>
      </c>
      <c r="H468" s="100">
        <v>211.98</v>
      </c>
      <c r="I468" s="64">
        <v>0</v>
      </c>
      <c r="J468" s="64">
        <f t="shared" si="78"/>
        <v>100</v>
      </c>
    </row>
    <row r="469" spans="1:10" s="16" customFormat="1" ht="18.75" customHeight="1" outlineLevel="6" x14ac:dyDescent="0.25">
      <c r="A469" s="31" t="s">
        <v>42</v>
      </c>
      <c r="B469" s="21" t="s">
        <v>21</v>
      </c>
      <c r="C469" s="21" t="s">
        <v>198</v>
      </c>
      <c r="D469" s="21" t="s">
        <v>5</v>
      </c>
      <c r="E469" s="21"/>
      <c r="F469" s="49">
        <f t="shared" ref="F469:H470" si="89">F470</f>
        <v>4824.4317499999997</v>
      </c>
      <c r="G469" s="49">
        <f t="shared" si="89"/>
        <v>5139.4688299999998</v>
      </c>
      <c r="H469" s="105">
        <f t="shared" si="89"/>
        <v>5139.4688299999998</v>
      </c>
      <c r="I469" s="64">
        <v>0</v>
      </c>
      <c r="J469" s="64">
        <f t="shared" si="78"/>
        <v>100</v>
      </c>
    </row>
    <row r="470" spans="1:10" s="16" customFormat="1" ht="15.75" outlineLevel="6" x14ac:dyDescent="0.25">
      <c r="A470" s="6" t="s">
        <v>183</v>
      </c>
      <c r="B470" s="7" t="s">
        <v>21</v>
      </c>
      <c r="C470" s="7" t="s">
        <v>206</v>
      </c>
      <c r="D470" s="7" t="s">
        <v>5</v>
      </c>
      <c r="E470" s="7"/>
      <c r="F470" s="44">
        <f t="shared" si="89"/>
        <v>4824.4317499999997</v>
      </c>
      <c r="G470" s="44">
        <f t="shared" si="89"/>
        <v>5139.4688299999998</v>
      </c>
      <c r="H470" s="101">
        <f t="shared" si="89"/>
        <v>5139.4688299999998</v>
      </c>
      <c r="I470" s="64">
        <v>0</v>
      </c>
      <c r="J470" s="64">
        <f t="shared" si="78"/>
        <v>100</v>
      </c>
    </row>
    <row r="471" spans="1:10" s="16" customFormat="1" ht="31.5" outlineLevel="6" x14ac:dyDescent="0.25">
      <c r="A471" s="24" t="s">
        <v>364</v>
      </c>
      <c r="B471" s="13" t="s">
        <v>21</v>
      </c>
      <c r="C471" s="13" t="s">
        <v>211</v>
      </c>
      <c r="D471" s="13" t="s">
        <v>5</v>
      </c>
      <c r="E471" s="13"/>
      <c r="F471" s="45">
        <f>F472+F475</f>
        <v>4824.4317499999997</v>
      </c>
      <c r="G471" s="45">
        <f>G472+G475</f>
        <v>5139.4688299999998</v>
      </c>
      <c r="H471" s="98">
        <f>H472+H475</f>
        <v>5139.4688299999998</v>
      </c>
      <c r="I471" s="64">
        <v>0</v>
      </c>
      <c r="J471" s="64">
        <f t="shared" si="78"/>
        <v>100</v>
      </c>
    </row>
    <row r="472" spans="1:10" s="16" customFormat="1" ht="33.75" customHeight="1" outlineLevel="6" x14ac:dyDescent="0.25">
      <c r="A472" s="24" t="s">
        <v>133</v>
      </c>
      <c r="B472" s="13" t="s">
        <v>21</v>
      </c>
      <c r="C472" s="13" t="s">
        <v>365</v>
      </c>
      <c r="D472" s="13" t="s">
        <v>5</v>
      </c>
      <c r="E472" s="13"/>
      <c r="F472" s="45">
        <f t="shared" ref="F472:H473" si="90">F473</f>
        <v>1486</v>
      </c>
      <c r="G472" s="45">
        <f t="shared" si="90"/>
        <v>1478.2367300000001</v>
      </c>
      <c r="H472" s="98">
        <f t="shared" si="90"/>
        <v>1478.2367300000001</v>
      </c>
      <c r="I472" s="64">
        <v>0</v>
      </c>
      <c r="J472" s="64">
        <f t="shared" si="78"/>
        <v>100</v>
      </c>
    </row>
    <row r="473" spans="1:10" s="16" customFormat="1" ht="15.75" outlineLevel="6" x14ac:dyDescent="0.25">
      <c r="A473" s="4" t="s">
        <v>101</v>
      </c>
      <c r="B473" s="5" t="s">
        <v>21</v>
      </c>
      <c r="C473" s="5" t="s">
        <v>365</v>
      </c>
      <c r="D473" s="5" t="s">
        <v>102</v>
      </c>
      <c r="E473" s="5"/>
      <c r="F473" s="55">
        <f t="shared" si="90"/>
        <v>1486</v>
      </c>
      <c r="G473" s="55">
        <f t="shared" si="90"/>
        <v>1478.2367300000001</v>
      </c>
      <c r="H473" s="99">
        <f t="shared" si="90"/>
        <v>1478.2367300000001</v>
      </c>
      <c r="I473" s="64">
        <v>0</v>
      </c>
      <c r="J473" s="64">
        <f t="shared" si="78"/>
        <v>100</v>
      </c>
    </row>
    <row r="474" spans="1:10" s="16" customFormat="1" ht="15.75" outlineLevel="6" x14ac:dyDescent="0.25">
      <c r="A474" s="26" t="s">
        <v>79</v>
      </c>
      <c r="B474" s="23" t="s">
        <v>21</v>
      </c>
      <c r="C474" s="23" t="s">
        <v>365</v>
      </c>
      <c r="D474" s="23" t="s">
        <v>80</v>
      </c>
      <c r="E474" s="23"/>
      <c r="F474" s="53">
        <v>1486</v>
      </c>
      <c r="G474" s="53">
        <v>1478.2367300000001</v>
      </c>
      <c r="H474" s="100">
        <v>1478.2367300000001</v>
      </c>
      <c r="I474" s="64">
        <v>0</v>
      </c>
      <c r="J474" s="64">
        <f t="shared" si="78"/>
        <v>100</v>
      </c>
    </row>
    <row r="475" spans="1:10" s="16" customFormat="1" ht="15.75" outlineLevel="6" x14ac:dyDescent="0.25">
      <c r="A475" s="29" t="s">
        <v>134</v>
      </c>
      <c r="B475" s="28" t="s">
        <v>21</v>
      </c>
      <c r="C475" s="28" t="s">
        <v>366</v>
      </c>
      <c r="D475" s="28" t="s">
        <v>5</v>
      </c>
      <c r="E475" s="28"/>
      <c r="F475" s="74">
        <f t="shared" ref="F475:H476" si="91">F476</f>
        <v>3338.4317500000002</v>
      </c>
      <c r="G475" s="74">
        <f t="shared" si="91"/>
        <v>3661.2321000000002</v>
      </c>
      <c r="H475" s="103">
        <f t="shared" si="91"/>
        <v>3661.2321000000002</v>
      </c>
      <c r="I475" s="64">
        <v>0</v>
      </c>
      <c r="J475" s="64">
        <f t="shared" si="78"/>
        <v>100</v>
      </c>
    </row>
    <row r="476" spans="1:10" s="16" customFormat="1" ht="15.75" outlineLevel="6" x14ac:dyDescent="0.25">
      <c r="A476" s="4" t="s">
        <v>101</v>
      </c>
      <c r="B476" s="5" t="s">
        <v>21</v>
      </c>
      <c r="C476" s="5" t="s">
        <v>366</v>
      </c>
      <c r="D476" s="5" t="s">
        <v>102</v>
      </c>
      <c r="E476" s="5"/>
      <c r="F476" s="55">
        <f t="shared" si="91"/>
        <v>3338.4317500000002</v>
      </c>
      <c r="G476" s="55">
        <f t="shared" si="91"/>
        <v>3661.2321000000002</v>
      </c>
      <c r="H476" s="99">
        <f t="shared" si="91"/>
        <v>3661.2321000000002</v>
      </c>
      <c r="I476" s="64">
        <v>0</v>
      </c>
      <c r="J476" s="64">
        <f t="shared" si="78"/>
        <v>100</v>
      </c>
    </row>
    <row r="477" spans="1:10" s="16" customFormat="1" ht="15.75" outlineLevel="6" x14ac:dyDescent="0.25">
      <c r="A477" s="26" t="s">
        <v>79</v>
      </c>
      <c r="B477" s="23" t="s">
        <v>21</v>
      </c>
      <c r="C477" s="23" t="s">
        <v>366</v>
      </c>
      <c r="D477" s="23" t="s">
        <v>80</v>
      </c>
      <c r="E477" s="23"/>
      <c r="F477" s="53">
        <v>3338.4317500000002</v>
      </c>
      <c r="G477" s="53">
        <v>3661.2321000000002</v>
      </c>
      <c r="H477" s="100">
        <v>3661.2321000000002</v>
      </c>
      <c r="I477" s="64">
        <v>0</v>
      </c>
      <c r="J477" s="64">
        <f t="shared" si="78"/>
        <v>100</v>
      </c>
    </row>
    <row r="478" spans="1:10" s="16" customFormat="1" ht="15.75" outlineLevel="6" x14ac:dyDescent="0.25">
      <c r="A478" s="31" t="s">
        <v>35</v>
      </c>
      <c r="B478" s="21" t="s">
        <v>13</v>
      </c>
      <c r="C478" s="21" t="s">
        <v>198</v>
      </c>
      <c r="D478" s="21" t="s">
        <v>5</v>
      </c>
      <c r="E478" s="21"/>
      <c r="F478" s="49">
        <f>F479+F494</f>
        <v>34065.824999999997</v>
      </c>
      <c r="G478" s="49">
        <f>G479+G494</f>
        <v>36543.010779999997</v>
      </c>
      <c r="H478" s="105">
        <f>H479+H494</f>
        <v>36504.234849999993</v>
      </c>
      <c r="I478" s="64">
        <v>0</v>
      </c>
      <c r="J478" s="64">
        <f t="shared" si="78"/>
        <v>99.893889613438134</v>
      </c>
    </row>
    <row r="479" spans="1:10" s="16" customFormat="1" ht="31.5" outlineLevel="6" x14ac:dyDescent="0.25">
      <c r="A479" s="14" t="s">
        <v>114</v>
      </c>
      <c r="B479" s="7" t="s">
        <v>13</v>
      </c>
      <c r="C479" s="7" t="s">
        <v>199</v>
      </c>
      <c r="D479" s="7" t="s">
        <v>5</v>
      </c>
      <c r="E479" s="7"/>
      <c r="F479" s="44">
        <f>F480</f>
        <v>7065.8249999999998</v>
      </c>
      <c r="G479" s="44">
        <f>G480</f>
        <v>7136.7410999999993</v>
      </c>
      <c r="H479" s="101">
        <f>H480</f>
        <v>7098.8134499999996</v>
      </c>
      <c r="I479" s="64">
        <v>0</v>
      </c>
      <c r="J479" s="64">
        <f t="shared" si="78"/>
        <v>99.468557854788941</v>
      </c>
    </row>
    <row r="480" spans="1:10" s="16" customFormat="1" ht="36" customHeight="1" outlineLevel="6" x14ac:dyDescent="0.25">
      <c r="A480" s="14" t="s">
        <v>116</v>
      </c>
      <c r="B480" s="8" t="s">
        <v>13</v>
      </c>
      <c r="C480" s="8" t="s">
        <v>286</v>
      </c>
      <c r="D480" s="8" t="s">
        <v>5</v>
      </c>
      <c r="E480" s="8"/>
      <c r="F480" s="54">
        <f>F481+F486</f>
        <v>7065.8249999999998</v>
      </c>
      <c r="G480" s="54">
        <f>G481+G486</f>
        <v>7136.7410999999993</v>
      </c>
      <c r="H480" s="97">
        <f>H481+H486</f>
        <v>7098.8134499999996</v>
      </c>
      <c r="I480" s="64">
        <v>0</v>
      </c>
      <c r="J480" s="64">
        <f t="shared" si="78"/>
        <v>99.468557854788941</v>
      </c>
    </row>
    <row r="481" spans="1:10" s="16" customFormat="1" ht="47.25" outlineLevel="6" x14ac:dyDescent="0.25">
      <c r="A481" s="25" t="s">
        <v>160</v>
      </c>
      <c r="B481" s="13" t="s">
        <v>13</v>
      </c>
      <c r="C481" s="13" t="s">
        <v>288</v>
      </c>
      <c r="D481" s="13" t="s">
        <v>5</v>
      </c>
      <c r="E481" s="13"/>
      <c r="F481" s="45">
        <f>F482</f>
        <v>4022.45</v>
      </c>
      <c r="G481" s="45">
        <f>G482</f>
        <v>4008.7750999999998</v>
      </c>
      <c r="H481" s="98">
        <f>H482</f>
        <v>4008.7750999999998</v>
      </c>
      <c r="I481" s="64">
        <v>0</v>
      </c>
      <c r="J481" s="64">
        <f t="shared" si="78"/>
        <v>100</v>
      </c>
    </row>
    <row r="482" spans="1:10" s="16" customFormat="1" ht="31.5" outlineLevel="6" x14ac:dyDescent="0.25">
      <c r="A482" s="4" t="s">
        <v>416</v>
      </c>
      <c r="B482" s="5" t="s">
        <v>13</v>
      </c>
      <c r="C482" s="5" t="s">
        <v>288</v>
      </c>
      <c r="D482" s="5" t="s">
        <v>84</v>
      </c>
      <c r="E482" s="5"/>
      <c r="F482" s="55">
        <f>F483+F484+F485</f>
        <v>4022.45</v>
      </c>
      <c r="G482" s="55">
        <f>G483+G484+G485</f>
        <v>4008.7750999999998</v>
      </c>
      <c r="H482" s="99">
        <f>H483+H484+H485</f>
        <v>4008.7750999999998</v>
      </c>
      <c r="I482" s="64">
        <v>0</v>
      </c>
      <c r="J482" s="64">
        <f t="shared" si="78"/>
        <v>100</v>
      </c>
    </row>
    <row r="483" spans="1:10" s="16" customFormat="1" ht="16.5" customHeight="1" outlineLevel="6" x14ac:dyDescent="0.25">
      <c r="A483" s="22" t="s">
        <v>193</v>
      </c>
      <c r="B483" s="23" t="s">
        <v>13</v>
      </c>
      <c r="C483" s="23" t="s">
        <v>288</v>
      </c>
      <c r="D483" s="23" t="s">
        <v>82</v>
      </c>
      <c r="E483" s="23"/>
      <c r="F483" s="53">
        <v>3079.46</v>
      </c>
      <c r="G483" s="53">
        <v>3079.2465200000001</v>
      </c>
      <c r="H483" s="100">
        <v>3079.2465200000001</v>
      </c>
      <c r="I483" s="64">
        <v>0</v>
      </c>
      <c r="J483" s="64">
        <f t="shared" ref="J483:J541" si="92">H483/G483*100</f>
        <v>100</v>
      </c>
    </row>
    <row r="484" spans="1:10" s="16" customFormat="1" ht="31.5" outlineLevel="6" x14ac:dyDescent="0.25">
      <c r="A484" s="22" t="s">
        <v>197</v>
      </c>
      <c r="B484" s="23" t="s">
        <v>13</v>
      </c>
      <c r="C484" s="23" t="s">
        <v>288</v>
      </c>
      <c r="D484" s="23" t="s">
        <v>83</v>
      </c>
      <c r="E484" s="23"/>
      <c r="F484" s="53">
        <v>13</v>
      </c>
      <c r="G484" s="53">
        <v>7.1</v>
      </c>
      <c r="H484" s="100">
        <v>7.1</v>
      </c>
      <c r="I484" s="64">
        <v>0</v>
      </c>
      <c r="J484" s="64">
        <f t="shared" si="92"/>
        <v>100</v>
      </c>
    </row>
    <row r="485" spans="1:10" s="16" customFormat="1" ht="47.25" outlineLevel="6" x14ac:dyDescent="0.25">
      <c r="A485" s="22" t="s">
        <v>194</v>
      </c>
      <c r="B485" s="23" t="s">
        <v>13</v>
      </c>
      <c r="C485" s="23" t="s">
        <v>288</v>
      </c>
      <c r="D485" s="23" t="s">
        <v>195</v>
      </c>
      <c r="E485" s="23"/>
      <c r="F485" s="53">
        <v>929.99</v>
      </c>
      <c r="G485" s="53">
        <v>922.42858000000001</v>
      </c>
      <c r="H485" s="100">
        <v>922.42858000000001</v>
      </c>
      <c r="I485" s="64">
        <v>0</v>
      </c>
      <c r="J485" s="64">
        <f t="shared" si="92"/>
        <v>100</v>
      </c>
    </row>
    <row r="486" spans="1:10" s="16" customFormat="1" ht="47.25" outlineLevel="6" x14ac:dyDescent="0.25">
      <c r="A486" s="25" t="s">
        <v>314</v>
      </c>
      <c r="B486" s="13" t="s">
        <v>13</v>
      </c>
      <c r="C486" s="13" t="s">
        <v>313</v>
      </c>
      <c r="D486" s="13" t="s">
        <v>5</v>
      </c>
      <c r="E486" s="13"/>
      <c r="F486" s="45">
        <f>F487+F491</f>
        <v>3043.375</v>
      </c>
      <c r="G486" s="45">
        <f>G487+G491</f>
        <v>3127.9659999999999</v>
      </c>
      <c r="H486" s="98">
        <f>H487+H491</f>
        <v>3090.0383499999998</v>
      </c>
      <c r="I486" s="64">
        <v>0</v>
      </c>
      <c r="J486" s="64">
        <f t="shared" si="92"/>
        <v>98.787466040231891</v>
      </c>
    </row>
    <row r="487" spans="1:10" s="16" customFormat="1" ht="31.5" outlineLevel="6" x14ac:dyDescent="0.25">
      <c r="A487" s="4" t="s">
        <v>416</v>
      </c>
      <c r="B487" s="5" t="s">
        <v>13</v>
      </c>
      <c r="C487" s="5" t="s">
        <v>313</v>
      </c>
      <c r="D487" s="5" t="s">
        <v>84</v>
      </c>
      <c r="E487" s="5"/>
      <c r="F487" s="55">
        <f>F488+F489+F490</f>
        <v>2735</v>
      </c>
      <c r="G487" s="55">
        <f>G488+G489+G490</f>
        <v>3087.7305999999999</v>
      </c>
      <c r="H487" s="99">
        <f>H488+H489+H490</f>
        <v>3049.8029499999998</v>
      </c>
      <c r="I487" s="64">
        <v>0</v>
      </c>
      <c r="J487" s="64">
        <f t="shared" si="92"/>
        <v>98.771665831209503</v>
      </c>
    </row>
    <row r="488" spans="1:10" s="16" customFormat="1" ht="31.5" outlineLevel="6" x14ac:dyDescent="0.25">
      <c r="A488" s="22" t="s">
        <v>193</v>
      </c>
      <c r="B488" s="23" t="s">
        <v>13</v>
      </c>
      <c r="C488" s="23" t="s">
        <v>313</v>
      </c>
      <c r="D488" s="23" t="s">
        <v>82</v>
      </c>
      <c r="E488" s="23"/>
      <c r="F488" s="53">
        <v>2100</v>
      </c>
      <c r="G488" s="53">
        <v>2380.741</v>
      </c>
      <c r="H488" s="100">
        <v>2342.8133499999999</v>
      </c>
      <c r="I488" s="64">
        <v>0</v>
      </c>
      <c r="J488" s="64">
        <f t="shared" si="92"/>
        <v>98.406897264339122</v>
      </c>
    </row>
    <row r="489" spans="1:10" s="16" customFormat="1" ht="31.5" outlineLevel="6" x14ac:dyDescent="0.25">
      <c r="A489" s="22" t="s">
        <v>197</v>
      </c>
      <c r="B489" s="23" t="s">
        <v>13</v>
      </c>
      <c r="C489" s="23" t="s">
        <v>313</v>
      </c>
      <c r="D489" s="23" t="s">
        <v>83</v>
      </c>
      <c r="E489" s="23"/>
      <c r="F489" s="53">
        <v>0</v>
      </c>
      <c r="G489" s="53">
        <v>6</v>
      </c>
      <c r="H489" s="100">
        <v>6</v>
      </c>
      <c r="I489" s="64">
        <v>0</v>
      </c>
      <c r="J489" s="64">
        <f t="shared" si="92"/>
        <v>100</v>
      </c>
    </row>
    <row r="490" spans="1:10" s="16" customFormat="1" ht="47.25" outlineLevel="6" x14ac:dyDescent="0.25">
      <c r="A490" s="22" t="s">
        <v>194</v>
      </c>
      <c r="B490" s="23" t="s">
        <v>13</v>
      </c>
      <c r="C490" s="23" t="s">
        <v>313</v>
      </c>
      <c r="D490" s="23" t="s">
        <v>195</v>
      </c>
      <c r="E490" s="23"/>
      <c r="F490" s="53">
        <v>635</v>
      </c>
      <c r="G490" s="53">
        <v>700.9896</v>
      </c>
      <c r="H490" s="100">
        <v>700.9896</v>
      </c>
      <c r="I490" s="64">
        <v>0</v>
      </c>
      <c r="J490" s="64">
        <f t="shared" si="92"/>
        <v>100</v>
      </c>
    </row>
    <row r="491" spans="1:10" s="16" customFormat="1" ht="31.5" outlineLevel="6" x14ac:dyDescent="0.25">
      <c r="A491" s="4" t="s">
        <v>418</v>
      </c>
      <c r="B491" s="5" t="s">
        <v>13</v>
      </c>
      <c r="C491" s="5" t="s">
        <v>313</v>
      </c>
      <c r="D491" s="5" t="s">
        <v>85</v>
      </c>
      <c r="E491" s="5"/>
      <c r="F491" s="55">
        <f>F492+F493</f>
        <v>308.375</v>
      </c>
      <c r="G491" s="55">
        <f>G492+G493</f>
        <v>40.235399999999998</v>
      </c>
      <c r="H491" s="99">
        <f>H492+H493</f>
        <v>40.235399999999998</v>
      </c>
      <c r="I491" s="64">
        <v>0</v>
      </c>
      <c r="J491" s="64">
        <f t="shared" si="92"/>
        <v>100</v>
      </c>
    </row>
    <row r="492" spans="1:10" s="16" customFormat="1" ht="15.75" outlineLevel="6" x14ac:dyDescent="0.25">
      <c r="A492" s="22" t="s">
        <v>420</v>
      </c>
      <c r="B492" s="23" t="s">
        <v>13</v>
      </c>
      <c r="C492" s="23" t="s">
        <v>313</v>
      </c>
      <c r="D492" s="23" t="s">
        <v>86</v>
      </c>
      <c r="E492" s="23"/>
      <c r="F492" s="53">
        <v>295.875</v>
      </c>
      <c r="G492" s="53">
        <v>23.99325</v>
      </c>
      <c r="H492" s="100">
        <v>23.99325</v>
      </c>
      <c r="I492" s="64">
        <v>0</v>
      </c>
      <c r="J492" s="64">
        <f t="shared" si="92"/>
        <v>100</v>
      </c>
    </row>
    <row r="493" spans="1:10" s="16" customFormat="1" ht="15.75" outlineLevel="6" x14ac:dyDescent="0.25">
      <c r="A493" s="22" t="s">
        <v>360</v>
      </c>
      <c r="B493" s="23" t="s">
        <v>13</v>
      </c>
      <c r="C493" s="23" t="s">
        <v>313</v>
      </c>
      <c r="D493" s="23" t="s">
        <v>359</v>
      </c>
      <c r="E493" s="23"/>
      <c r="F493" s="53">
        <v>12.5</v>
      </c>
      <c r="G493" s="53">
        <v>16.242149999999999</v>
      </c>
      <c r="H493" s="100">
        <v>16.242149999999999</v>
      </c>
      <c r="I493" s="64">
        <v>0</v>
      </c>
      <c r="J493" s="64">
        <f t="shared" si="92"/>
        <v>100</v>
      </c>
    </row>
    <row r="494" spans="1:10" s="16" customFormat="1" ht="15.75" outlineLevel="6" x14ac:dyDescent="0.25">
      <c r="A494" s="9" t="s">
        <v>122</v>
      </c>
      <c r="B494" s="8" t="s">
        <v>13</v>
      </c>
      <c r="C494" s="8" t="s">
        <v>198</v>
      </c>
      <c r="D494" s="8" t="s">
        <v>5</v>
      </c>
      <c r="E494" s="8"/>
      <c r="F494" s="54">
        <f>F495</f>
        <v>27000</v>
      </c>
      <c r="G494" s="54">
        <f>G495</f>
        <v>29406.269679999998</v>
      </c>
      <c r="H494" s="97">
        <f>H495</f>
        <v>29405.421399999996</v>
      </c>
      <c r="I494" s="64">
        <v>0</v>
      </c>
      <c r="J494" s="64">
        <f t="shared" si="92"/>
        <v>99.997115309050642</v>
      </c>
    </row>
    <row r="495" spans="1:10" s="16" customFormat="1" ht="19.5" customHeight="1" outlineLevel="6" x14ac:dyDescent="0.25">
      <c r="A495" s="30" t="s">
        <v>181</v>
      </c>
      <c r="B495" s="8" t="s">
        <v>13</v>
      </c>
      <c r="C495" s="8" t="s">
        <v>206</v>
      </c>
      <c r="D495" s="8" t="s">
        <v>5</v>
      </c>
      <c r="E495" s="8"/>
      <c r="F495" s="54">
        <f t="shared" ref="F495:H496" si="93">F496</f>
        <v>27000</v>
      </c>
      <c r="G495" s="54">
        <f t="shared" si="93"/>
        <v>29406.269679999998</v>
      </c>
      <c r="H495" s="97">
        <f t="shared" si="93"/>
        <v>29405.421399999996</v>
      </c>
      <c r="I495" s="64">
        <v>0</v>
      </c>
      <c r="J495" s="64">
        <f t="shared" si="92"/>
        <v>99.997115309050642</v>
      </c>
    </row>
    <row r="496" spans="1:10" s="16" customFormat="1" ht="33" customHeight="1" outlineLevel="6" x14ac:dyDescent="0.25">
      <c r="A496" s="30" t="s">
        <v>135</v>
      </c>
      <c r="B496" s="8" t="s">
        <v>13</v>
      </c>
      <c r="C496" s="8" t="s">
        <v>221</v>
      </c>
      <c r="D496" s="8" t="s">
        <v>5</v>
      </c>
      <c r="E496" s="8"/>
      <c r="F496" s="54">
        <f t="shared" si="93"/>
        <v>27000</v>
      </c>
      <c r="G496" s="54">
        <f t="shared" si="93"/>
        <v>29406.269679999998</v>
      </c>
      <c r="H496" s="97">
        <f t="shared" si="93"/>
        <v>29405.421399999996</v>
      </c>
      <c r="I496" s="64">
        <v>0</v>
      </c>
      <c r="J496" s="64">
        <f t="shared" si="92"/>
        <v>99.997115309050642</v>
      </c>
    </row>
    <row r="497" spans="1:10" s="16" customFormat="1" ht="31.5" outlineLevel="6" x14ac:dyDescent="0.25">
      <c r="A497" s="24" t="s">
        <v>118</v>
      </c>
      <c r="B497" s="13" t="s">
        <v>13</v>
      </c>
      <c r="C497" s="13" t="s">
        <v>315</v>
      </c>
      <c r="D497" s="13" t="s">
        <v>5</v>
      </c>
      <c r="E497" s="13"/>
      <c r="F497" s="45">
        <f>F498+F502+F508+F507+F505</f>
        <v>27000</v>
      </c>
      <c r="G497" s="45">
        <f>G498+G502+G508+G507+G505</f>
        <v>29406.269679999998</v>
      </c>
      <c r="H497" s="98">
        <f>H498+H502+H508+H507+H505</f>
        <v>29405.421399999996</v>
      </c>
      <c r="I497" s="64">
        <v>0</v>
      </c>
      <c r="J497" s="64">
        <f t="shared" si="92"/>
        <v>99.997115309050642</v>
      </c>
    </row>
    <row r="498" spans="1:10" s="16" customFormat="1" ht="15.75" outlineLevel="6" x14ac:dyDescent="0.25">
      <c r="A498" s="4" t="s">
        <v>95</v>
      </c>
      <c r="B498" s="5" t="s">
        <v>13</v>
      </c>
      <c r="C498" s="5" t="s">
        <v>315</v>
      </c>
      <c r="D498" s="5" t="s">
        <v>96</v>
      </c>
      <c r="E498" s="5"/>
      <c r="F498" s="55">
        <f>F499+F500+F501</f>
        <v>21920</v>
      </c>
      <c r="G498" s="55">
        <f>G499+G500+G501</f>
        <v>23039.17122</v>
      </c>
      <c r="H498" s="99">
        <f>H499+H500+H501</f>
        <v>23038.322939999998</v>
      </c>
      <c r="I498" s="64">
        <v>0</v>
      </c>
      <c r="J498" s="64">
        <f t="shared" si="92"/>
        <v>99.996318096723613</v>
      </c>
    </row>
    <row r="499" spans="1:10" s="16" customFormat="1" ht="15.75" outlineLevel="6" x14ac:dyDescent="0.25">
      <c r="A499" s="22" t="s">
        <v>413</v>
      </c>
      <c r="B499" s="23" t="s">
        <v>13</v>
      </c>
      <c r="C499" s="23" t="s">
        <v>315</v>
      </c>
      <c r="D499" s="23" t="s">
        <v>97</v>
      </c>
      <c r="E499" s="23"/>
      <c r="F499" s="53">
        <v>16900</v>
      </c>
      <c r="G499" s="53">
        <v>17729.8</v>
      </c>
      <c r="H499" s="100">
        <v>17729.018069999998</v>
      </c>
      <c r="I499" s="64">
        <v>0</v>
      </c>
      <c r="J499" s="64">
        <f t="shared" si="92"/>
        <v>99.995589741565041</v>
      </c>
    </row>
    <row r="500" spans="1:10" s="16" customFormat="1" ht="31.5" outlineLevel="6" x14ac:dyDescent="0.25">
      <c r="A500" s="22" t="s">
        <v>414</v>
      </c>
      <c r="B500" s="23" t="s">
        <v>13</v>
      </c>
      <c r="C500" s="23" t="s">
        <v>315</v>
      </c>
      <c r="D500" s="23" t="s">
        <v>98</v>
      </c>
      <c r="E500" s="23"/>
      <c r="F500" s="53">
        <v>20</v>
      </c>
      <c r="G500" s="53">
        <v>0</v>
      </c>
      <c r="H500" s="100">
        <v>0</v>
      </c>
      <c r="I500" s="64">
        <v>0</v>
      </c>
      <c r="J500" s="64">
        <v>0</v>
      </c>
    </row>
    <row r="501" spans="1:10" s="16" customFormat="1" ht="47.25" outlineLevel="6" x14ac:dyDescent="0.25">
      <c r="A501" s="22" t="s">
        <v>415</v>
      </c>
      <c r="B501" s="23" t="s">
        <v>13</v>
      </c>
      <c r="C501" s="23" t="s">
        <v>315</v>
      </c>
      <c r="D501" s="23" t="s">
        <v>196</v>
      </c>
      <c r="E501" s="23"/>
      <c r="F501" s="53">
        <v>5000</v>
      </c>
      <c r="G501" s="53">
        <v>5309.37122</v>
      </c>
      <c r="H501" s="100">
        <v>5309.3048699999999</v>
      </c>
      <c r="I501" s="64">
        <v>0</v>
      </c>
      <c r="J501" s="64">
        <f t="shared" si="92"/>
        <v>99.998750322830134</v>
      </c>
    </row>
    <row r="502" spans="1:10" s="16" customFormat="1" ht="31.5" outlineLevel="6" x14ac:dyDescent="0.25">
      <c r="A502" s="4" t="s">
        <v>418</v>
      </c>
      <c r="B502" s="5" t="s">
        <v>13</v>
      </c>
      <c r="C502" s="5" t="s">
        <v>315</v>
      </c>
      <c r="D502" s="5" t="s">
        <v>85</v>
      </c>
      <c r="E502" s="5"/>
      <c r="F502" s="55">
        <f>F503+F504</f>
        <v>4950.3999999999996</v>
      </c>
      <c r="G502" s="55">
        <f>G503+G504</f>
        <v>6151.6214599999994</v>
      </c>
      <c r="H502" s="99">
        <f>H503+H504</f>
        <v>6151.6214599999994</v>
      </c>
      <c r="I502" s="64">
        <v>0</v>
      </c>
      <c r="J502" s="64">
        <f t="shared" si="92"/>
        <v>100</v>
      </c>
    </row>
    <row r="503" spans="1:10" s="16" customFormat="1" ht="15.75" outlineLevel="6" x14ac:dyDescent="0.25">
      <c r="A503" s="22" t="s">
        <v>420</v>
      </c>
      <c r="B503" s="23" t="s">
        <v>13</v>
      </c>
      <c r="C503" s="23" t="s">
        <v>315</v>
      </c>
      <c r="D503" s="23" t="s">
        <v>86</v>
      </c>
      <c r="E503" s="23"/>
      <c r="F503" s="53">
        <v>4503.37</v>
      </c>
      <c r="G503" s="53">
        <v>5764.5914599999996</v>
      </c>
      <c r="H503" s="100">
        <v>5764.5914599999996</v>
      </c>
      <c r="I503" s="64">
        <v>0</v>
      </c>
      <c r="J503" s="64">
        <f t="shared" si="92"/>
        <v>100</v>
      </c>
    </row>
    <row r="504" spans="1:10" s="16" customFormat="1" ht="15.75" outlineLevel="6" x14ac:dyDescent="0.25">
      <c r="A504" s="22" t="s">
        <v>360</v>
      </c>
      <c r="B504" s="23" t="s">
        <v>13</v>
      </c>
      <c r="C504" s="23" t="s">
        <v>315</v>
      </c>
      <c r="D504" s="23" t="s">
        <v>359</v>
      </c>
      <c r="E504" s="23"/>
      <c r="F504" s="53">
        <v>447.03</v>
      </c>
      <c r="G504" s="53">
        <v>387.03</v>
      </c>
      <c r="H504" s="100">
        <v>387.03</v>
      </c>
      <c r="I504" s="64">
        <v>0</v>
      </c>
      <c r="J504" s="64">
        <f t="shared" si="92"/>
        <v>100</v>
      </c>
    </row>
    <row r="505" spans="1:10" s="16" customFormat="1" ht="31.5" outlineLevel="6" x14ac:dyDescent="0.25">
      <c r="A505" s="4" t="s">
        <v>422</v>
      </c>
      <c r="B505" s="5" t="s">
        <v>13</v>
      </c>
      <c r="C505" s="5" t="s">
        <v>315</v>
      </c>
      <c r="D505" s="5" t="s">
        <v>92</v>
      </c>
      <c r="E505" s="5"/>
      <c r="F505" s="55">
        <f>F506</f>
        <v>0</v>
      </c>
      <c r="G505" s="55">
        <f>G506</f>
        <v>0</v>
      </c>
      <c r="H505" s="99">
        <f>H506</f>
        <v>0</v>
      </c>
      <c r="I505" s="64">
        <v>0</v>
      </c>
      <c r="J505" s="64">
        <v>0</v>
      </c>
    </row>
    <row r="506" spans="1:10" s="16" customFormat="1" ht="31.5" outlineLevel="6" x14ac:dyDescent="0.25">
      <c r="A506" s="42" t="s">
        <v>408</v>
      </c>
      <c r="B506" s="23" t="s">
        <v>13</v>
      </c>
      <c r="C506" s="23" t="s">
        <v>315</v>
      </c>
      <c r="D506" s="23" t="s">
        <v>407</v>
      </c>
      <c r="E506" s="23"/>
      <c r="F506" s="53">
        <v>0</v>
      </c>
      <c r="G506" s="53">
        <v>0</v>
      </c>
      <c r="H506" s="100">
        <v>0</v>
      </c>
      <c r="I506" s="64">
        <v>0</v>
      </c>
      <c r="J506" s="64">
        <v>0</v>
      </c>
    </row>
    <row r="507" spans="1:10" s="16" customFormat="1" ht="15.75" outlineLevel="6" x14ac:dyDescent="0.25">
      <c r="A507" s="42" t="s">
        <v>331</v>
      </c>
      <c r="B507" s="41" t="s">
        <v>13</v>
      </c>
      <c r="C507" s="41" t="s">
        <v>315</v>
      </c>
      <c r="D507" s="41" t="s">
        <v>332</v>
      </c>
      <c r="E507" s="41"/>
      <c r="F507" s="67">
        <v>100</v>
      </c>
      <c r="G507" s="67">
        <v>165</v>
      </c>
      <c r="H507" s="102">
        <v>165</v>
      </c>
      <c r="I507" s="64">
        <v>0</v>
      </c>
      <c r="J507" s="64">
        <f t="shared" si="92"/>
        <v>100</v>
      </c>
    </row>
    <row r="508" spans="1:10" s="16" customFormat="1" ht="15.75" outlineLevel="6" x14ac:dyDescent="0.25">
      <c r="A508" s="4" t="s">
        <v>87</v>
      </c>
      <c r="B508" s="5" t="s">
        <v>13</v>
      </c>
      <c r="C508" s="5" t="s">
        <v>315</v>
      </c>
      <c r="D508" s="5" t="s">
        <v>88</v>
      </c>
      <c r="E508" s="5"/>
      <c r="F508" s="55">
        <f>F509+F510+F511</f>
        <v>29.6</v>
      </c>
      <c r="G508" s="55">
        <f>G509+G510+G511</f>
        <v>50.477000000000004</v>
      </c>
      <c r="H508" s="99">
        <f>H509+H510+H511</f>
        <v>50.477000000000004</v>
      </c>
      <c r="I508" s="64">
        <v>0</v>
      </c>
      <c r="J508" s="64">
        <f t="shared" si="92"/>
        <v>100</v>
      </c>
    </row>
    <row r="509" spans="1:10" s="16" customFormat="1" ht="15.75" outlineLevel="6" x14ac:dyDescent="0.25">
      <c r="A509" s="22" t="s">
        <v>89</v>
      </c>
      <c r="B509" s="23" t="s">
        <v>13</v>
      </c>
      <c r="C509" s="23" t="s">
        <v>315</v>
      </c>
      <c r="D509" s="23" t="s">
        <v>90</v>
      </c>
      <c r="E509" s="23"/>
      <c r="F509" s="53">
        <v>0</v>
      </c>
      <c r="G509" s="53">
        <v>47.581000000000003</v>
      </c>
      <c r="H509" s="100">
        <v>47.581000000000003</v>
      </c>
      <c r="I509" s="64">
        <v>0</v>
      </c>
      <c r="J509" s="64">
        <f t="shared" si="92"/>
        <v>100</v>
      </c>
    </row>
    <row r="510" spans="1:10" s="16" customFormat="1" ht="15.75" outlineLevel="6" x14ac:dyDescent="0.25">
      <c r="A510" s="22" t="s">
        <v>427</v>
      </c>
      <c r="B510" s="23" t="s">
        <v>13</v>
      </c>
      <c r="C510" s="23" t="s">
        <v>315</v>
      </c>
      <c r="D510" s="23" t="s">
        <v>91</v>
      </c>
      <c r="E510" s="23"/>
      <c r="F510" s="53">
        <v>26.94</v>
      </c>
      <c r="G510" s="53">
        <v>2.8959999999999999</v>
      </c>
      <c r="H510" s="100">
        <v>2.8959999999999999</v>
      </c>
      <c r="I510" s="64">
        <v>0</v>
      </c>
      <c r="J510" s="64">
        <f t="shared" si="92"/>
        <v>100</v>
      </c>
    </row>
    <row r="511" spans="1:10" s="16" customFormat="1" ht="15.75" outlineLevel="6" x14ac:dyDescent="0.25">
      <c r="A511" s="22" t="s">
        <v>243</v>
      </c>
      <c r="B511" s="23" t="s">
        <v>13</v>
      </c>
      <c r="C511" s="23" t="s">
        <v>315</v>
      </c>
      <c r="D511" s="23" t="s">
        <v>242</v>
      </c>
      <c r="E511" s="23"/>
      <c r="F511" s="53">
        <v>2.66</v>
      </c>
      <c r="G511" s="53">
        <v>0</v>
      </c>
      <c r="H511" s="100">
        <v>0</v>
      </c>
      <c r="I511" s="64">
        <v>0</v>
      </c>
      <c r="J511" s="64">
        <v>0</v>
      </c>
    </row>
    <row r="512" spans="1:10" s="88" customFormat="1" ht="17.25" customHeight="1" outlineLevel="6" x14ac:dyDescent="0.25">
      <c r="A512" s="119" t="s">
        <v>69</v>
      </c>
      <c r="B512" s="120" t="s">
        <v>49</v>
      </c>
      <c r="C512" s="120" t="s">
        <v>198</v>
      </c>
      <c r="D512" s="120" t="s">
        <v>5</v>
      </c>
      <c r="E512" s="120"/>
      <c r="F512" s="121">
        <f>F513</f>
        <v>41223.204999999994</v>
      </c>
      <c r="G512" s="121">
        <f>G513</f>
        <v>43362.76986</v>
      </c>
      <c r="H512" s="122">
        <f>H513</f>
        <v>43362.76986</v>
      </c>
      <c r="I512" s="72">
        <v>0</v>
      </c>
      <c r="J512" s="72">
        <f t="shared" si="92"/>
        <v>100</v>
      </c>
    </row>
    <row r="513" spans="1:10" s="16" customFormat="1" ht="15.75" outlineLevel="3" x14ac:dyDescent="0.25">
      <c r="A513" s="6" t="s">
        <v>36</v>
      </c>
      <c r="B513" s="7" t="s">
        <v>14</v>
      </c>
      <c r="C513" s="7" t="s">
        <v>198</v>
      </c>
      <c r="D513" s="7" t="s">
        <v>5</v>
      </c>
      <c r="E513" s="7"/>
      <c r="F513" s="44">
        <f>F514+F556+F560+F552</f>
        <v>41223.204999999994</v>
      </c>
      <c r="G513" s="44">
        <f t="shared" ref="G513:H513" si="94">G514+G556+G560+G552</f>
        <v>43362.76986</v>
      </c>
      <c r="H513" s="101">
        <f t="shared" si="94"/>
        <v>43362.76986</v>
      </c>
      <c r="I513" s="64">
        <v>0</v>
      </c>
      <c r="J513" s="64">
        <f t="shared" si="92"/>
        <v>100</v>
      </c>
    </row>
    <row r="514" spans="1:10" s="16" customFormat="1" ht="19.5" customHeight="1" outlineLevel="3" x14ac:dyDescent="0.25">
      <c r="A514" s="9" t="s">
        <v>136</v>
      </c>
      <c r="B514" s="8" t="s">
        <v>14</v>
      </c>
      <c r="C514" s="8" t="s">
        <v>222</v>
      </c>
      <c r="D514" s="8" t="s">
        <v>5</v>
      </c>
      <c r="E514" s="8"/>
      <c r="F514" s="54">
        <f>F515+F522+F548</f>
        <v>41023.204999999994</v>
      </c>
      <c r="G514" s="54">
        <f>G515+G522+G548</f>
        <v>43021.507460000001</v>
      </c>
      <c r="H514" s="97">
        <f>H515+H522+H548</f>
        <v>43021.507460000001</v>
      </c>
      <c r="I514" s="64">
        <v>0</v>
      </c>
      <c r="J514" s="64">
        <f t="shared" si="92"/>
        <v>100</v>
      </c>
    </row>
    <row r="515" spans="1:10" s="16" customFormat="1" ht="19.5" customHeight="1" outlineLevel="3" x14ac:dyDescent="0.25">
      <c r="A515" s="24" t="s">
        <v>103</v>
      </c>
      <c r="B515" s="13" t="s">
        <v>14</v>
      </c>
      <c r="C515" s="13" t="s">
        <v>223</v>
      </c>
      <c r="D515" s="13" t="s">
        <v>5</v>
      </c>
      <c r="E515" s="13"/>
      <c r="F515" s="45">
        <f>F516+F519</f>
        <v>100</v>
      </c>
      <c r="G515" s="45">
        <f>G516+G519</f>
        <v>152.18</v>
      </c>
      <c r="H515" s="98">
        <f>H516+H519</f>
        <v>152.18</v>
      </c>
      <c r="I515" s="64">
        <v>0</v>
      </c>
      <c r="J515" s="64">
        <f t="shared" si="92"/>
        <v>100</v>
      </c>
    </row>
    <row r="516" spans="1:10" s="16" customFormat="1" ht="32.25" customHeight="1" outlineLevel="3" x14ac:dyDescent="0.25">
      <c r="A516" s="35" t="s">
        <v>137</v>
      </c>
      <c r="B516" s="5" t="s">
        <v>14</v>
      </c>
      <c r="C516" s="5" t="s">
        <v>316</v>
      </c>
      <c r="D516" s="5" t="s">
        <v>5</v>
      </c>
      <c r="E516" s="5"/>
      <c r="F516" s="55">
        <f t="shared" ref="F516:H520" si="95">F517</f>
        <v>100</v>
      </c>
      <c r="G516" s="55">
        <f t="shared" si="95"/>
        <v>152.18</v>
      </c>
      <c r="H516" s="99">
        <f t="shared" si="95"/>
        <v>152.18</v>
      </c>
      <c r="I516" s="64">
        <v>0</v>
      </c>
      <c r="J516" s="64">
        <f t="shared" si="92"/>
        <v>100</v>
      </c>
    </row>
    <row r="517" spans="1:10" s="16" customFormat="1" ht="19.5" customHeight="1" outlineLevel="3" x14ac:dyDescent="0.25">
      <c r="A517" s="65" t="s">
        <v>418</v>
      </c>
      <c r="B517" s="66" t="s">
        <v>14</v>
      </c>
      <c r="C517" s="66" t="s">
        <v>316</v>
      </c>
      <c r="D517" s="66" t="s">
        <v>85</v>
      </c>
      <c r="E517" s="66"/>
      <c r="F517" s="81">
        <f t="shared" si="95"/>
        <v>100</v>
      </c>
      <c r="G517" s="81">
        <v>152.18</v>
      </c>
      <c r="H517" s="113">
        <f t="shared" si="95"/>
        <v>152.18</v>
      </c>
      <c r="I517" s="64">
        <v>0</v>
      </c>
      <c r="J517" s="64">
        <f t="shared" si="92"/>
        <v>100</v>
      </c>
    </row>
    <row r="518" spans="1:10" s="16" customFormat="1" ht="19.5" customHeight="1" outlineLevel="3" x14ac:dyDescent="0.25">
      <c r="A518" s="22" t="s">
        <v>420</v>
      </c>
      <c r="B518" s="23" t="s">
        <v>14</v>
      </c>
      <c r="C518" s="23" t="s">
        <v>316</v>
      </c>
      <c r="D518" s="23" t="s">
        <v>86</v>
      </c>
      <c r="E518" s="23"/>
      <c r="F518" s="77">
        <v>100</v>
      </c>
      <c r="G518" s="77">
        <v>152.18</v>
      </c>
      <c r="H518" s="109">
        <v>152.18</v>
      </c>
      <c r="I518" s="64">
        <v>0</v>
      </c>
      <c r="J518" s="64">
        <f t="shared" si="92"/>
        <v>100</v>
      </c>
    </row>
    <row r="519" spans="1:10" s="16" customFormat="1" ht="50.25" customHeight="1" outlineLevel="3" x14ac:dyDescent="0.25">
      <c r="A519" s="35" t="s">
        <v>429</v>
      </c>
      <c r="B519" s="5" t="s">
        <v>14</v>
      </c>
      <c r="C519" s="5" t="s">
        <v>428</v>
      </c>
      <c r="D519" s="5" t="s">
        <v>5</v>
      </c>
      <c r="E519" s="5"/>
      <c r="F519" s="55">
        <f t="shared" si="95"/>
        <v>0</v>
      </c>
      <c r="G519" s="55">
        <f t="shared" si="95"/>
        <v>0</v>
      </c>
      <c r="H519" s="99">
        <f t="shared" si="95"/>
        <v>0</v>
      </c>
      <c r="I519" s="64">
        <v>0</v>
      </c>
      <c r="J519" s="64">
        <v>0</v>
      </c>
    </row>
    <row r="520" spans="1:10" s="16" customFormat="1" ht="19.5" customHeight="1" outlineLevel="3" x14ac:dyDescent="0.25">
      <c r="A520" s="65" t="s">
        <v>418</v>
      </c>
      <c r="B520" s="66" t="s">
        <v>14</v>
      </c>
      <c r="C520" s="66" t="s">
        <v>428</v>
      </c>
      <c r="D520" s="66" t="s">
        <v>85</v>
      </c>
      <c r="E520" s="66"/>
      <c r="F520" s="81">
        <f t="shared" si="95"/>
        <v>0</v>
      </c>
      <c r="G520" s="81">
        <v>0</v>
      </c>
      <c r="H520" s="113">
        <f t="shared" si="95"/>
        <v>0</v>
      </c>
      <c r="I520" s="64">
        <v>0</v>
      </c>
      <c r="J520" s="64">
        <v>0</v>
      </c>
    </row>
    <row r="521" spans="1:10" s="16" customFormat="1" ht="19.5" customHeight="1" outlineLevel="3" x14ac:dyDescent="0.25">
      <c r="A521" s="22" t="s">
        <v>420</v>
      </c>
      <c r="B521" s="23" t="s">
        <v>14</v>
      </c>
      <c r="C521" s="23" t="s">
        <v>428</v>
      </c>
      <c r="D521" s="23" t="s">
        <v>86</v>
      </c>
      <c r="E521" s="23"/>
      <c r="F521" s="77">
        <v>0</v>
      </c>
      <c r="G521" s="77">
        <v>0</v>
      </c>
      <c r="H521" s="109">
        <v>0</v>
      </c>
      <c r="I521" s="64">
        <v>0</v>
      </c>
      <c r="J521" s="64">
        <v>0</v>
      </c>
    </row>
    <row r="522" spans="1:10" s="16" customFormat="1" ht="35.25" customHeight="1" outlineLevel="3" x14ac:dyDescent="0.25">
      <c r="A522" s="29" t="s">
        <v>138</v>
      </c>
      <c r="B522" s="13" t="s">
        <v>14</v>
      </c>
      <c r="C522" s="13" t="s">
        <v>224</v>
      </c>
      <c r="D522" s="13" t="s">
        <v>5</v>
      </c>
      <c r="E522" s="13"/>
      <c r="F522" s="45">
        <f>F523+F527+F530+F539+F542+F545+F533+F536</f>
        <v>40873.204999999994</v>
      </c>
      <c r="G522" s="45">
        <f t="shared" ref="G522:H522" si="96">G523+G527+G530+G539+G542+G545+G533+G536</f>
        <v>42819.32746</v>
      </c>
      <c r="H522" s="98">
        <f t="shared" si="96"/>
        <v>42819.32746</v>
      </c>
      <c r="I522" s="64">
        <v>0</v>
      </c>
      <c r="J522" s="64">
        <f t="shared" si="92"/>
        <v>100</v>
      </c>
    </row>
    <row r="523" spans="1:10" s="16" customFormat="1" ht="31.5" outlineLevel="3" x14ac:dyDescent="0.25">
      <c r="A523" s="4" t="s">
        <v>139</v>
      </c>
      <c r="B523" s="5" t="s">
        <v>14</v>
      </c>
      <c r="C523" s="5" t="s">
        <v>225</v>
      </c>
      <c r="D523" s="5" t="s">
        <v>5</v>
      </c>
      <c r="E523" s="5"/>
      <c r="F523" s="55">
        <f>F524</f>
        <v>24700</v>
      </c>
      <c r="G523" s="55">
        <f>G524</f>
        <v>26339.814610000001</v>
      </c>
      <c r="H523" s="99">
        <f>H524</f>
        <v>26339.814610000001</v>
      </c>
      <c r="I523" s="64">
        <v>0</v>
      </c>
      <c r="J523" s="64">
        <f t="shared" si="92"/>
        <v>100</v>
      </c>
    </row>
    <row r="524" spans="1:10" s="16" customFormat="1" ht="15.75" outlineLevel="3" x14ac:dyDescent="0.25">
      <c r="A524" s="65" t="s">
        <v>101</v>
      </c>
      <c r="B524" s="66" t="s">
        <v>14</v>
      </c>
      <c r="C524" s="66" t="s">
        <v>225</v>
      </c>
      <c r="D524" s="66" t="s">
        <v>102</v>
      </c>
      <c r="E524" s="66"/>
      <c r="F524" s="82">
        <f>F525+F526</f>
        <v>24700</v>
      </c>
      <c r="G524" s="82">
        <f>G525+G526</f>
        <v>26339.814610000001</v>
      </c>
      <c r="H524" s="114">
        <f>H525+H526</f>
        <v>26339.814610000001</v>
      </c>
      <c r="I524" s="64">
        <v>0</v>
      </c>
      <c r="J524" s="64">
        <f t="shared" si="92"/>
        <v>100</v>
      </c>
    </row>
    <row r="525" spans="1:10" s="16" customFormat="1" ht="47.25" outlineLevel="3" x14ac:dyDescent="0.25">
      <c r="A525" s="26" t="s">
        <v>162</v>
      </c>
      <c r="B525" s="23" t="s">
        <v>14</v>
      </c>
      <c r="C525" s="23" t="s">
        <v>225</v>
      </c>
      <c r="D525" s="23" t="s">
        <v>78</v>
      </c>
      <c r="E525" s="23"/>
      <c r="F525" s="53">
        <v>24500</v>
      </c>
      <c r="G525" s="53">
        <v>24500</v>
      </c>
      <c r="H525" s="100">
        <v>24500</v>
      </c>
      <c r="I525" s="64">
        <v>0</v>
      </c>
      <c r="J525" s="64">
        <f t="shared" si="92"/>
        <v>100</v>
      </c>
    </row>
    <row r="526" spans="1:10" s="16" customFormat="1" ht="15.75" outlineLevel="3" x14ac:dyDescent="0.25">
      <c r="A526" s="26" t="s">
        <v>79</v>
      </c>
      <c r="B526" s="23" t="s">
        <v>14</v>
      </c>
      <c r="C526" s="23" t="s">
        <v>233</v>
      </c>
      <c r="D526" s="23" t="s">
        <v>80</v>
      </c>
      <c r="E526" s="23"/>
      <c r="F526" s="53">
        <v>200</v>
      </c>
      <c r="G526" s="53">
        <v>1839.8146099999999</v>
      </c>
      <c r="H526" s="100">
        <v>1839.8146099999999</v>
      </c>
      <c r="I526" s="64">
        <v>0</v>
      </c>
      <c r="J526" s="64">
        <f t="shared" si="92"/>
        <v>100</v>
      </c>
    </row>
    <row r="527" spans="1:10" s="16" customFormat="1" ht="31.5" outlineLevel="3" x14ac:dyDescent="0.25">
      <c r="A527" s="4" t="s">
        <v>140</v>
      </c>
      <c r="B527" s="5" t="s">
        <v>14</v>
      </c>
      <c r="C527" s="5" t="s">
        <v>226</v>
      </c>
      <c r="D527" s="5" t="s">
        <v>5</v>
      </c>
      <c r="E527" s="5"/>
      <c r="F527" s="55">
        <f t="shared" ref="F527:H528" si="97">F528</f>
        <v>16000</v>
      </c>
      <c r="G527" s="55">
        <f t="shared" si="97"/>
        <v>16000</v>
      </c>
      <c r="H527" s="99">
        <f t="shared" si="97"/>
        <v>16000</v>
      </c>
      <c r="I527" s="64">
        <v>0</v>
      </c>
      <c r="J527" s="64">
        <f t="shared" si="92"/>
        <v>100</v>
      </c>
    </row>
    <row r="528" spans="1:10" s="16" customFormat="1" ht="15.75" outlineLevel="3" x14ac:dyDescent="0.25">
      <c r="A528" s="65" t="s">
        <v>101</v>
      </c>
      <c r="B528" s="66" t="s">
        <v>14</v>
      </c>
      <c r="C528" s="66" t="s">
        <v>226</v>
      </c>
      <c r="D528" s="66" t="s">
        <v>102</v>
      </c>
      <c r="E528" s="66"/>
      <c r="F528" s="82">
        <f t="shared" si="97"/>
        <v>16000</v>
      </c>
      <c r="G528" s="82">
        <f t="shared" si="97"/>
        <v>16000</v>
      </c>
      <c r="H528" s="114">
        <f t="shared" si="97"/>
        <v>16000</v>
      </c>
      <c r="I528" s="64">
        <v>0</v>
      </c>
      <c r="J528" s="64">
        <f t="shared" si="92"/>
        <v>100</v>
      </c>
    </row>
    <row r="529" spans="1:10" s="16" customFormat="1" ht="47.25" outlineLevel="3" x14ac:dyDescent="0.25">
      <c r="A529" s="26" t="s">
        <v>162</v>
      </c>
      <c r="B529" s="23" t="s">
        <v>14</v>
      </c>
      <c r="C529" s="23" t="s">
        <v>226</v>
      </c>
      <c r="D529" s="23" t="s">
        <v>78</v>
      </c>
      <c r="E529" s="23"/>
      <c r="F529" s="53">
        <v>16000</v>
      </c>
      <c r="G529" s="53">
        <v>16000</v>
      </c>
      <c r="H529" s="100">
        <v>16000</v>
      </c>
      <c r="I529" s="64">
        <v>0</v>
      </c>
      <c r="J529" s="64">
        <f t="shared" si="92"/>
        <v>100</v>
      </c>
    </row>
    <row r="530" spans="1:10" s="16" customFormat="1" ht="31.5" outlineLevel="3" x14ac:dyDescent="0.25">
      <c r="A530" s="4" t="s">
        <v>273</v>
      </c>
      <c r="B530" s="5" t="s">
        <v>14</v>
      </c>
      <c r="C530" s="5" t="s">
        <v>268</v>
      </c>
      <c r="D530" s="5" t="s">
        <v>5</v>
      </c>
      <c r="E530" s="5"/>
      <c r="F530" s="55">
        <f t="shared" ref="F530:H531" si="98">F531</f>
        <v>168.005</v>
      </c>
      <c r="G530" s="55">
        <f t="shared" si="98"/>
        <v>168.005</v>
      </c>
      <c r="H530" s="99">
        <f t="shared" si="98"/>
        <v>168.005</v>
      </c>
      <c r="I530" s="64">
        <v>0</v>
      </c>
      <c r="J530" s="64">
        <f t="shared" si="92"/>
        <v>100</v>
      </c>
    </row>
    <row r="531" spans="1:10" s="16" customFormat="1" ht="15.75" outlineLevel="3" x14ac:dyDescent="0.25">
      <c r="A531" s="65" t="s">
        <v>101</v>
      </c>
      <c r="B531" s="66" t="s">
        <v>14</v>
      </c>
      <c r="C531" s="66" t="s">
        <v>268</v>
      </c>
      <c r="D531" s="66" t="s">
        <v>102</v>
      </c>
      <c r="E531" s="66"/>
      <c r="F531" s="82">
        <f t="shared" si="98"/>
        <v>168.005</v>
      </c>
      <c r="G531" s="82">
        <v>168.005</v>
      </c>
      <c r="H531" s="114">
        <f t="shared" si="98"/>
        <v>168.005</v>
      </c>
      <c r="I531" s="64">
        <v>0</v>
      </c>
      <c r="J531" s="64">
        <f t="shared" si="92"/>
        <v>100</v>
      </c>
    </row>
    <row r="532" spans="1:10" s="16" customFormat="1" ht="15.75" outlineLevel="3" x14ac:dyDescent="0.25">
      <c r="A532" s="26" t="s">
        <v>79</v>
      </c>
      <c r="B532" s="23" t="s">
        <v>14</v>
      </c>
      <c r="C532" s="23" t="s">
        <v>268</v>
      </c>
      <c r="D532" s="23" t="s">
        <v>80</v>
      </c>
      <c r="E532" s="23"/>
      <c r="F532" s="53">
        <v>168.005</v>
      </c>
      <c r="G532" s="53">
        <v>168.005</v>
      </c>
      <c r="H532" s="100">
        <v>168.005</v>
      </c>
      <c r="I532" s="64">
        <v>0</v>
      </c>
      <c r="J532" s="64">
        <f t="shared" si="92"/>
        <v>100</v>
      </c>
    </row>
    <row r="533" spans="1:10" s="16" customFormat="1" ht="47.25" outlineLevel="3" x14ac:dyDescent="0.25">
      <c r="A533" s="4" t="s">
        <v>485</v>
      </c>
      <c r="B533" s="5" t="s">
        <v>14</v>
      </c>
      <c r="C533" s="5" t="s">
        <v>483</v>
      </c>
      <c r="D533" s="5" t="s">
        <v>5</v>
      </c>
      <c r="E533" s="5"/>
      <c r="F533" s="55">
        <f t="shared" ref="F533:H537" si="99">F534</f>
        <v>5.2</v>
      </c>
      <c r="G533" s="55">
        <f t="shared" si="99"/>
        <v>102.10393999999999</v>
      </c>
      <c r="H533" s="99">
        <f t="shared" si="99"/>
        <v>102.10393999999999</v>
      </c>
      <c r="I533" s="64">
        <v>0</v>
      </c>
      <c r="J533" s="64">
        <f t="shared" si="92"/>
        <v>100</v>
      </c>
    </row>
    <row r="534" spans="1:10" s="16" customFormat="1" ht="15.75" outlineLevel="3" x14ac:dyDescent="0.25">
      <c r="A534" s="65" t="s">
        <v>101</v>
      </c>
      <c r="B534" s="66" t="s">
        <v>14</v>
      </c>
      <c r="C534" s="66" t="s">
        <v>483</v>
      </c>
      <c r="D534" s="66" t="s">
        <v>102</v>
      </c>
      <c r="E534" s="66"/>
      <c r="F534" s="82">
        <f t="shared" si="99"/>
        <v>5.2</v>
      </c>
      <c r="G534" s="82">
        <v>102.10393999999999</v>
      </c>
      <c r="H534" s="114">
        <f t="shared" si="99"/>
        <v>102.10393999999999</v>
      </c>
      <c r="I534" s="64">
        <v>0</v>
      </c>
      <c r="J534" s="64">
        <f t="shared" si="92"/>
        <v>100</v>
      </c>
    </row>
    <row r="535" spans="1:10" s="16" customFormat="1" ht="15.75" outlineLevel="3" x14ac:dyDescent="0.25">
      <c r="A535" s="26" t="s">
        <v>79</v>
      </c>
      <c r="B535" s="23" t="s">
        <v>14</v>
      </c>
      <c r="C535" s="23" t="s">
        <v>483</v>
      </c>
      <c r="D535" s="23" t="s">
        <v>80</v>
      </c>
      <c r="E535" s="23"/>
      <c r="F535" s="53">
        <v>5.2</v>
      </c>
      <c r="G535" s="53">
        <v>102.10393999999999</v>
      </c>
      <c r="H535" s="100">
        <v>102.10393999999999</v>
      </c>
      <c r="I535" s="64">
        <v>0</v>
      </c>
      <c r="J535" s="64">
        <f t="shared" si="92"/>
        <v>100</v>
      </c>
    </row>
    <row r="536" spans="1:10" s="16" customFormat="1" ht="47.25" outlineLevel="3" x14ac:dyDescent="0.25">
      <c r="A536" s="4" t="s">
        <v>486</v>
      </c>
      <c r="B536" s="5" t="s">
        <v>14</v>
      </c>
      <c r="C536" s="5" t="s">
        <v>484</v>
      </c>
      <c r="D536" s="5" t="s">
        <v>5</v>
      </c>
      <c r="E536" s="5"/>
      <c r="F536" s="55">
        <f t="shared" si="99"/>
        <v>0</v>
      </c>
      <c r="G536" s="55">
        <f t="shared" si="99"/>
        <v>204.20787999999999</v>
      </c>
      <c r="H536" s="99">
        <f t="shared" si="99"/>
        <v>204.20787999999999</v>
      </c>
      <c r="I536" s="64">
        <v>0</v>
      </c>
      <c r="J536" s="64">
        <f t="shared" si="92"/>
        <v>100</v>
      </c>
    </row>
    <row r="537" spans="1:10" s="16" customFormat="1" ht="15.75" outlineLevel="3" x14ac:dyDescent="0.25">
      <c r="A537" s="65" t="s">
        <v>101</v>
      </c>
      <c r="B537" s="66" t="s">
        <v>14</v>
      </c>
      <c r="C537" s="66" t="s">
        <v>484</v>
      </c>
      <c r="D537" s="66" t="s">
        <v>102</v>
      </c>
      <c r="E537" s="66"/>
      <c r="F537" s="82">
        <f t="shared" si="99"/>
        <v>0</v>
      </c>
      <c r="G537" s="82">
        <v>204.20787999999999</v>
      </c>
      <c r="H537" s="114">
        <f t="shared" si="99"/>
        <v>204.20787999999999</v>
      </c>
      <c r="I537" s="64">
        <v>0</v>
      </c>
      <c r="J537" s="64">
        <f t="shared" si="92"/>
        <v>100</v>
      </c>
    </row>
    <row r="538" spans="1:10" s="16" customFormat="1" ht="15.75" outlineLevel="3" x14ac:dyDescent="0.25">
      <c r="A538" s="26" t="s">
        <v>79</v>
      </c>
      <c r="B538" s="23" t="s">
        <v>14</v>
      </c>
      <c r="C538" s="41" t="s">
        <v>484</v>
      </c>
      <c r="D538" s="23" t="s">
        <v>80</v>
      </c>
      <c r="E538" s="23"/>
      <c r="F538" s="53">
        <v>0</v>
      </c>
      <c r="G538" s="53">
        <v>204.20787999999999</v>
      </c>
      <c r="H538" s="100">
        <v>204.20787999999999</v>
      </c>
      <c r="I538" s="64">
        <v>0</v>
      </c>
      <c r="J538" s="64">
        <f t="shared" si="92"/>
        <v>100</v>
      </c>
    </row>
    <row r="539" spans="1:10" s="16" customFormat="1" ht="47.25" outlineLevel="3" x14ac:dyDescent="0.25">
      <c r="A539" s="4" t="s">
        <v>280</v>
      </c>
      <c r="B539" s="5" t="s">
        <v>14</v>
      </c>
      <c r="C539" s="5" t="s">
        <v>279</v>
      </c>
      <c r="D539" s="5" t="s">
        <v>5</v>
      </c>
      <c r="E539" s="5"/>
      <c r="F539" s="55">
        <f t="shared" ref="F539:H546" si="100">F540</f>
        <v>0</v>
      </c>
      <c r="G539" s="55">
        <f t="shared" si="100"/>
        <v>5.1960300000000004</v>
      </c>
      <c r="H539" s="99">
        <f t="shared" si="100"/>
        <v>5.1960300000000004</v>
      </c>
      <c r="I539" s="64">
        <v>0</v>
      </c>
      <c r="J539" s="64">
        <f t="shared" si="92"/>
        <v>100</v>
      </c>
    </row>
    <row r="540" spans="1:10" s="16" customFormat="1" ht="15.75" outlineLevel="3" x14ac:dyDescent="0.25">
      <c r="A540" s="65" t="s">
        <v>101</v>
      </c>
      <c r="B540" s="66" t="s">
        <v>14</v>
      </c>
      <c r="C540" s="66" t="s">
        <v>279</v>
      </c>
      <c r="D540" s="66" t="s">
        <v>102</v>
      </c>
      <c r="E540" s="66"/>
      <c r="F540" s="82">
        <f t="shared" si="100"/>
        <v>0</v>
      </c>
      <c r="G540" s="82">
        <v>5.1960300000000004</v>
      </c>
      <c r="H540" s="114">
        <f t="shared" si="100"/>
        <v>5.1960300000000004</v>
      </c>
      <c r="I540" s="64">
        <v>0</v>
      </c>
      <c r="J540" s="64">
        <f t="shared" si="92"/>
        <v>100</v>
      </c>
    </row>
    <row r="541" spans="1:10" s="16" customFormat="1" ht="15.75" outlineLevel="3" x14ac:dyDescent="0.25">
      <c r="A541" s="26" t="s">
        <v>79</v>
      </c>
      <c r="B541" s="23" t="s">
        <v>14</v>
      </c>
      <c r="C541" s="23" t="s">
        <v>279</v>
      </c>
      <c r="D541" s="23" t="s">
        <v>80</v>
      </c>
      <c r="E541" s="23"/>
      <c r="F541" s="53"/>
      <c r="G541" s="53">
        <v>5.1960300000000004</v>
      </c>
      <c r="H541" s="100">
        <v>5.1960300000000004</v>
      </c>
      <c r="I541" s="64">
        <v>0</v>
      </c>
      <c r="J541" s="64">
        <f t="shared" si="92"/>
        <v>100</v>
      </c>
    </row>
    <row r="542" spans="1:10" s="16" customFormat="1" ht="47.25" outlineLevel="3" x14ac:dyDescent="0.25">
      <c r="A542" s="4" t="s">
        <v>435</v>
      </c>
      <c r="B542" s="5" t="s">
        <v>14</v>
      </c>
      <c r="C542" s="5" t="s">
        <v>434</v>
      </c>
      <c r="D542" s="5" t="s">
        <v>5</v>
      </c>
      <c r="E542" s="5"/>
      <c r="F542" s="55">
        <f t="shared" si="100"/>
        <v>0</v>
      </c>
      <c r="G542" s="55">
        <f t="shared" si="100"/>
        <v>0</v>
      </c>
      <c r="H542" s="99">
        <f t="shared" si="100"/>
        <v>0</v>
      </c>
      <c r="I542" s="64">
        <v>0</v>
      </c>
      <c r="J542" s="64">
        <v>0</v>
      </c>
    </row>
    <row r="543" spans="1:10" s="16" customFormat="1" ht="15.75" outlineLevel="3" x14ac:dyDescent="0.25">
      <c r="A543" s="65" t="s">
        <v>101</v>
      </c>
      <c r="B543" s="66" t="s">
        <v>14</v>
      </c>
      <c r="C543" s="66" t="s">
        <v>434</v>
      </c>
      <c r="D543" s="66" t="s">
        <v>102</v>
      </c>
      <c r="E543" s="66"/>
      <c r="F543" s="82">
        <f t="shared" si="100"/>
        <v>0</v>
      </c>
      <c r="G543" s="82">
        <f t="shared" si="100"/>
        <v>0</v>
      </c>
      <c r="H543" s="114">
        <f t="shared" si="100"/>
        <v>0</v>
      </c>
      <c r="I543" s="64">
        <v>0</v>
      </c>
      <c r="J543" s="64">
        <v>0</v>
      </c>
    </row>
    <row r="544" spans="1:10" s="16" customFormat="1" ht="15.75" outlineLevel="3" x14ac:dyDescent="0.25">
      <c r="A544" s="26" t="s">
        <v>79</v>
      </c>
      <c r="B544" s="23" t="s">
        <v>14</v>
      </c>
      <c r="C544" s="23" t="s">
        <v>434</v>
      </c>
      <c r="D544" s="23" t="s">
        <v>80</v>
      </c>
      <c r="E544" s="23"/>
      <c r="F544" s="53">
        <v>0</v>
      </c>
      <c r="G544" s="53">
        <v>0</v>
      </c>
      <c r="H544" s="100">
        <v>0</v>
      </c>
      <c r="I544" s="64">
        <v>0</v>
      </c>
      <c r="J544" s="64">
        <v>0</v>
      </c>
    </row>
    <row r="545" spans="1:10" s="16" customFormat="1" ht="63" outlineLevel="3" x14ac:dyDescent="0.25">
      <c r="A545" s="4" t="s">
        <v>436</v>
      </c>
      <c r="B545" s="5" t="s">
        <v>14</v>
      </c>
      <c r="C545" s="5" t="s">
        <v>437</v>
      </c>
      <c r="D545" s="5" t="s">
        <v>5</v>
      </c>
      <c r="E545" s="5"/>
      <c r="F545" s="55">
        <f t="shared" si="100"/>
        <v>0</v>
      </c>
      <c r="G545" s="55">
        <f t="shared" si="100"/>
        <v>0</v>
      </c>
      <c r="H545" s="99">
        <f t="shared" si="100"/>
        <v>0</v>
      </c>
      <c r="I545" s="64">
        <v>0</v>
      </c>
      <c r="J545" s="64">
        <v>0</v>
      </c>
    </row>
    <row r="546" spans="1:10" s="16" customFormat="1" ht="15.75" outlineLevel="3" x14ac:dyDescent="0.25">
      <c r="A546" s="65" t="s">
        <v>101</v>
      </c>
      <c r="B546" s="66" t="s">
        <v>14</v>
      </c>
      <c r="C546" s="66" t="s">
        <v>437</v>
      </c>
      <c r="D546" s="66" t="s">
        <v>102</v>
      </c>
      <c r="E546" s="66"/>
      <c r="F546" s="82">
        <f t="shared" si="100"/>
        <v>0</v>
      </c>
      <c r="G546" s="82">
        <f t="shared" si="100"/>
        <v>0</v>
      </c>
      <c r="H546" s="114">
        <f t="shared" si="100"/>
        <v>0</v>
      </c>
      <c r="I546" s="64">
        <v>0</v>
      </c>
      <c r="J546" s="64">
        <v>0</v>
      </c>
    </row>
    <row r="547" spans="1:10" s="16" customFormat="1" ht="15.75" outlineLevel="3" x14ac:dyDescent="0.25">
      <c r="A547" s="26" t="s">
        <v>79</v>
      </c>
      <c r="B547" s="23" t="s">
        <v>14</v>
      </c>
      <c r="C547" s="23" t="s">
        <v>437</v>
      </c>
      <c r="D547" s="23" t="s">
        <v>80</v>
      </c>
      <c r="E547" s="23"/>
      <c r="F547" s="53">
        <v>0</v>
      </c>
      <c r="G547" s="53">
        <v>0</v>
      </c>
      <c r="H547" s="100">
        <v>0</v>
      </c>
      <c r="I547" s="64">
        <v>0</v>
      </c>
      <c r="J547" s="64">
        <v>0</v>
      </c>
    </row>
    <row r="548" spans="1:10" s="16" customFormat="1" ht="31.5" outlineLevel="3" x14ac:dyDescent="0.25">
      <c r="A548" s="29" t="s">
        <v>282</v>
      </c>
      <c r="B548" s="13" t="s">
        <v>14</v>
      </c>
      <c r="C548" s="13" t="s">
        <v>281</v>
      </c>
      <c r="D548" s="13" t="s">
        <v>5</v>
      </c>
      <c r="E548" s="13"/>
      <c r="F548" s="45">
        <f t="shared" ref="F548:H550" si="101">F549</f>
        <v>50</v>
      </c>
      <c r="G548" s="45">
        <f t="shared" si="101"/>
        <v>50</v>
      </c>
      <c r="H548" s="98">
        <f t="shared" si="101"/>
        <v>50</v>
      </c>
      <c r="I548" s="64">
        <v>0</v>
      </c>
      <c r="J548" s="64">
        <f t="shared" ref="J548:J617" si="102">H548/G548*100</f>
        <v>100</v>
      </c>
    </row>
    <row r="549" spans="1:10" s="16" customFormat="1" ht="31.5" outlineLevel="3" x14ac:dyDescent="0.25">
      <c r="A549" s="4" t="s">
        <v>283</v>
      </c>
      <c r="B549" s="5" t="s">
        <v>14</v>
      </c>
      <c r="C549" s="5" t="s">
        <v>326</v>
      </c>
      <c r="D549" s="5" t="s">
        <v>5</v>
      </c>
      <c r="E549" s="5"/>
      <c r="F549" s="55">
        <f t="shared" si="101"/>
        <v>50</v>
      </c>
      <c r="G549" s="55">
        <f t="shared" si="101"/>
        <v>50</v>
      </c>
      <c r="H549" s="99">
        <f t="shared" si="101"/>
        <v>50</v>
      </c>
      <c r="I549" s="64">
        <v>0</v>
      </c>
      <c r="J549" s="64">
        <f t="shared" si="102"/>
        <v>100</v>
      </c>
    </row>
    <row r="550" spans="1:10" s="16" customFormat="1" ht="31.5" outlineLevel="3" x14ac:dyDescent="0.25">
      <c r="A550" s="65" t="s">
        <v>418</v>
      </c>
      <c r="B550" s="66" t="s">
        <v>14</v>
      </c>
      <c r="C550" s="66" t="s">
        <v>326</v>
      </c>
      <c r="D550" s="66" t="s">
        <v>85</v>
      </c>
      <c r="E550" s="66"/>
      <c r="F550" s="82">
        <f t="shared" si="101"/>
        <v>50</v>
      </c>
      <c r="G550" s="82">
        <v>50</v>
      </c>
      <c r="H550" s="114">
        <f t="shared" si="101"/>
        <v>50</v>
      </c>
      <c r="I550" s="64">
        <v>0</v>
      </c>
      <c r="J550" s="64">
        <f t="shared" si="102"/>
        <v>100</v>
      </c>
    </row>
    <row r="551" spans="1:10" s="16" customFormat="1" ht="15.75" outlineLevel="3" x14ac:dyDescent="0.25">
      <c r="A551" s="22" t="s">
        <v>420</v>
      </c>
      <c r="B551" s="23" t="s">
        <v>14</v>
      </c>
      <c r="C551" s="23" t="s">
        <v>326</v>
      </c>
      <c r="D551" s="23" t="s">
        <v>86</v>
      </c>
      <c r="E551" s="23"/>
      <c r="F551" s="53">
        <v>50</v>
      </c>
      <c r="G551" s="53">
        <v>50</v>
      </c>
      <c r="H551" s="100">
        <v>50</v>
      </c>
      <c r="I551" s="64">
        <v>0</v>
      </c>
      <c r="J551" s="64">
        <f t="shared" si="102"/>
        <v>100</v>
      </c>
    </row>
    <row r="552" spans="1:10" s="16" customFormat="1" ht="15.75" outlineLevel="3" x14ac:dyDescent="0.25">
      <c r="A552" s="9" t="s">
        <v>247</v>
      </c>
      <c r="B552" s="7" t="s">
        <v>14</v>
      </c>
      <c r="C552" s="7" t="s">
        <v>230</v>
      </c>
      <c r="D552" s="7" t="s">
        <v>5</v>
      </c>
      <c r="E552" s="7"/>
      <c r="F552" s="44">
        <f t="shared" ref="F552:H554" si="103">F553</f>
        <v>0</v>
      </c>
      <c r="G552" s="44">
        <f t="shared" si="103"/>
        <v>141.26240000000001</v>
      </c>
      <c r="H552" s="101">
        <f t="shared" si="103"/>
        <v>141.26240000000001</v>
      </c>
      <c r="I552" s="64">
        <v>0</v>
      </c>
      <c r="J552" s="64">
        <f t="shared" si="102"/>
        <v>100</v>
      </c>
    </row>
    <row r="553" spans="1:10" s="16" customFormat="1" ht="31.5" outlineLevel="3" x14ac:dyDescent="0.25">
      <c r="A553" s="29" t="s">
        <v>471</v>
      </c>
      <c r="B553" s="13" t="s">
        <v>14</v>
      </c>
      <c r="C553" s="13" t="s">
        <v>470</v>
      </c>
      <c r="D553" s="13" t="s">
        <v>5</v>
      </c>
      <c r="E553" s="13"/>
      <c r="F553" s="45">
        <f t="shared" si="103"/>
        <v>0</v>
      </c>
      <c r="G553" s="45">
        <f t="shared" si="103"/>
        <v>141.26240000000001</v>
      </c>
      <c r="H553" s="98">
        <f t="shared" si="103"/>
        <v>141.26240000000001</v>
      </c>
      <c r="I553" s="64">
        <v>0</v>
      </c>
      <c r="J553" s="64">
        <f t="shared" si="102"/>
        <v>100</v>
      </c>
    </row>
    <row r="554" spans="1:10" s="16" customFormat="1" ht="15.75" outlineLevel="3" x14ac:dyDescent="0.25">
      <c r="A554" s="4" t="s">
        <v>101</v>
      </c>
      <c r="B554" s="5" t="s">
        <v>14</v>
      </c>
      <c r="C554" s="5" t="s">
        <v>470</v>
      </c>
      <c r="D554" s="5" t="s">
        <v>102</v>
      </c>
      <c r="E554" s="5"/>
      <c r="F554" s="55">
        <f t="shared" si="103"/>
        <v>0</v>
      </c>
      <c r="G554" s="55">
        <f t="shared" si="103"/>
        <v>141.26240000000001</v>
      </c>
      <c r="H554" s="99">
        <f t="shared" si="103"/>
        <v>141.26240000000001</v>
      </c>
      <c r="I554" s="64">
        <v>0</v>
      </c>
      <c r="J554" s="64">
        <f t="shared" si="102"/>
        <v>100</v>
      </c>
    </row>
    <row r="555" spans="1:10" s="16" customFormat="1" ht="15.75" outlineLevel="3" x14ac:dyDescent="0.25">
      <c r="A555" s="22" t="s">
        <v>79</v>
      </c>
      <c r="B555" s="23" t="s">
        <v>14</v>
      </c>
      <c r="C555" s="41" t="s">
        <v>470</v>
      </c>
      <c r="D555" s="23" t="s">
        <v>80</v>
      </c>
      <c r="E555" s="23"/>
      <c r="F555" s="53">
        <v>0</v>
      </c>
      <c r="G555" s="53">
        <v>141.26240000000001</v>
      </c>
      <c r="H555" s="100">
        <v>141.26240000000001</v>
      </c>
      <c r="I555" s="64">
        <v>0</v>
      </c>
      <c r="J555" s="64">
        <f t="shared" si="102"/>
        <v>100</v>
      </c>
    </row>
    <row r="556" spans="1:10" s="16" customFormat="1" ht="15.75" outlineLevel="3" x14ac:dyDescent="0.25">
      <c r="A556" s="6" t="s">
        <v>184</v>
      </c>
      <c r="B556" s="7" t="s">
        <v>14</v>
      </c>
      <c r="C556" s="7" t="s">
        <v>227</v>
      </c>
      <c r="D556" s="7" t="s">
        <v>5</v>
      </c>
      <c r="E556" s="7"/>
      <c r="F556" s="44">
        <f t="shared" ref="F556:H558" si="104">F557</f>
        <v>150</v>
      </c>
      <c r="G556" s="44">
        <f t="shared" si="104"/>
        <v>150</v>
      </c>
      <c r="H556" s="101">
        <f t="shared" si="104"/>
        <v>150</v>
      </c>
      <c r="I556" s="64">
        <v>0</v>
      </c>
      <c r="J556" s="64">
        <f t="shared" si="102"/>
        <v>100</v>
      </c>
    </row>
    <row r="557" spans="1:10" s="16" customFormat="1" ht="36" customHeight="1" outlineLevel="3" x14ac:dyDescent="0.25">
      <c r="A557" s="35" t="s">
        <v>141</v>
      </c>
      <c r="B557" s="5" t="s">
        <v>14</v>
      </c>
      <c r="C557" s="5" t="s">
        <v>317</v>
      </c>
      <c r="D557" s="5" t="s">
        <v>5</v>
      </c>
      <c r="E557" s="5"/>
      <c r="F557" s="55">
        <f t="shared" si="104"/>
        <v>150</v>
      </c>
      <c r="G557" s="55">
        <f t="shared" si="104"/>
        <v>150</v>
      </c>
      <c r="H557" s="99">
        <f t="shared" si="104"/>
        <v>150</v>
      </c>
      <c r="I557" s="64">
        <v>0</v>
      </c>
      <c r="J557" s="64">
        <f t="shared" si="102"/>
        <v>100</v>
      </c>
    </row>
    <row r="558" spans="1:10" s="16" customFormat="1" ht="31.5" outlineLevel="3" x14ac:dyDescent="0.25">
      <c r="A558" s="65" t="s">
        <v>418</v>
      </c>
      <c r="B558" s="66" t="s">
        <v>14</v>
      </c>
      <c r="C558" s="66" t="s">
        <v>317</v>
      </c>
      <c r="D558" s="66" t="s">
        <v>85</v>
      </c>
      <c r="E558" s="66"/>
      <c r="F558" s="82">
        <f t="shared" si="104"/>
        <v>150</v>
      </c>
      <c r="G558" s="82">
        <v>150</v>
      </c>
      <c r="H558" s="114">
        <f t="shared" si="104"/>
        <v>150</v>
      </c>
      <c r="I558" s="64">
        <v>0</v>
      </c>
      <c r="J558" s="64">
        <f t="shared" si="102"/>
        <v>100</v>
      </c>
    </row>
    <row r="559" spans="1:10" s="16" customFormat="1" ht="15.75" outlineLevel="3" x14ac:dyDescent="0.25">
      <c r="A559" s="22" t="s">
        <v>420</v>
      </c>
      <c r="B559" s="23" t="s">
        <v>14</v>
      </c>
      <c r="C559" s="23" t="s">
        <v>317</v>
      </c>
      <c r="D559" s="23" t="s">
        <v>86</v>
      </c>
      <c r="E559" s="23"/>
      <c r="F559" s="53">
        <v>150</v>
      </c>
      <c r="G559" s="53">
        <v>150</v>
      </c>
      <c r="H559" s="100">
        <v>150</v>
      </c>
      <c r="I559" s="64">
        <v>0</v>
      </c>
      <c r="J559" s="64">
        <f t="shared" si="102"/>
        <v>100</v>
      </c>
    </row>
    <row r="560" spans="1:10" s="16" customFormat="1" ht="31.5" outlineLevel="3" x14ac:dyDescent="0.25">
      <c r="A560" s="6" t="s">
        <v>274</v>
      </c>
      <c r="B560" s="7" t="s">
        <v>14</v>
      </c>
      <c r="C560" s="7" t="s">
        <v>228</v>
      </c>
      <c r="D560" s="7" t="s">
        <v>5</v>
      </c>
      <c r="E560" s="7"/>
      <c r="F560" s="44">
        <f t="shared" ref="F560:H562" si="105">F561</f>
        <v>50</v>
      </c>
      <c r="G560" s="44">
        <f t="shared" si="105"/>
        <v>50</v>
      </c>
      <c r="H560" s="101">
        <f t="shared" si="105"/>
        <v>50</v>
      </c>
      <c r="I560" s="64">
        <v>0</v>
      </c>
      <c r="J560" s="64">
        <f t="shared" si="102"/>
        <v>100</v>
      </c>
    </row>
    <row r="561" spans="1:10" s="16" customFormat="1" ht="31.5" outlineLevel="3" x14ac:dyDescent="0.25">
      <c r="A561" s="35" t="s">
        <v>142</v>
      </c>
      <c r="B561" s="5" t="s">
        <v>14</v>
      </c>
      <c r="C561" s="5" t="s">
        <v>318</v>
      </c>
      <c r="D561" s="5" t="s">
        <v>5</v>
      </c>
      <c r="E561" s="5"/>
      <c r="F561" s="55">
        <f t="shared" si="105"/>
        <v>50</v>
      </c>
      <c r="G561" s="55">
        <f t="shared" si="105"/>
        <v>50</v>
      </c>
      <c r="H561" s="99">
        <f t="shared" si="105"/>
        <v>50</v>
      </c>
      <c r="I561" s="64">
        <v>0</v>
      </c>
      <c r="J561" s="64">
        <f t="shared" si="102"/>
        <v>100</v>
      </c>
    </row>
    <row r="562" spans="1:10" s="16" customFormat="1" ht="31.5" outlineLevel="3" x14ac:dyDescent="0.25">
      <c r="A562" s="65" t="s">
        <v>418</v>
      </c>
      <c r="B562" s="66" t="s">
        <v>14</v>
      </c>
      <c r="C562" s="66" t="s">
        <v>318</v>
      </c>
      <c r="D562" s="66" t="s">
        <v>85</v>
      </c>
      <c r="E562" s="66"/>
      <c r="F562" s="82">
        <f t="shared" si="105"/>
        <v>50</v>
      </c>
      <c r="G562" s="82">
        <v>50</v>
      </c>
      <c r="H562" s="114">
        <f t="shared" si="105"/>
        <v>50</v>
      </c>
      <c r="I562" s="64">
        <v>0</v>
      </c>
      <c r="J562" s="64">
        <f t="shared" si="102"/>
        <v>100</v>
      </c>
    </row>
    <row r="563" spans="1:10" s="16" customFormat="1" ht="15.75" outlineLevel="3" x14ac:dyDescent="0.25">
      <c r="A563" s="22" t="s">
        <v>420</v>
      </c>
      <c r="B563" s="23" t="s">
        <v>14</v>
      </c>
      <c r="C563" s="23" t="s">
        <v>318</v>
      </c>
      <c r="D563" s="23" t="s">
        <v>86</v>
      </c>
      <c r="E563" s="23"/>
      <c r="F563" s="53">
        <v>50</v>
      </c>
      <c r="G563" s="53">
        <v>50</v>
      </c>
      <c r="H563" s="100">
        <v>50</v>
      </c>
      <c r="I563" s="64">
        <v>0</v>
      </c>
      <c r="J563" s="64">
        <f t="shared" si="102"/>
        <v>100</v>
      </c>
    </row>
    <row r="564" spans="1:10" s="88" customFormat="1" ht="17.25" customHeight="1" outlineLevel="6" x14ac:dyDescent="0.25">
      <c r="A564" s="119" t="s">
        <v>48</v>
      </c>
      <c r="B564" s="120" t="s">
        <v>47</v>
      </c>
      <c r="C564" s="120" t="s">
        <v>198</v>
      </c>
      <c r="D564" s="120" t="s">
        <v>5</v>
      </c>
      <c r="E564" s="120"/>
      <c r="F564" s="121">
        <f>F565+F571+F607+F624</f>
        <v>63579.867319999998</v>
      </c>
      <c r="G564" s="121">
        <f>G565+G571+G607+G624</f>
        <v>87062.050560000003</v>
      </c>
      <c r="H564" s="122">
        <f>H565+H571+H607+H624</f>
        <v>89224.295490000004</v>
      </c>
      <c r="I564" s="72">
        <v>0</v>
      </c>
      <c r="J564" s="72">
        <f t="shared" si="102"/>
        <v>102.4835676578854</v>
      </c>
    </row>
    <row r="565" spans="1:10" s="16" customFormat="1" ht="15.75" outlineLevel="3" x14ac:dyDescent="0.25">
      <c r="A565" s="31" t="s">
        <v>38</v>
      </c>
      <c r="B565" s="21" t="s">
        <v>15</v>
      </c>
      <c r="C565" s="21" t="s">
        <v>198</v>
      </c>
      <c r="D565" s="21" t="s">
        <v>5</v>
      </c>
      <c r="E565" s="21"/>
      <c r="F565" s="49">
        <f t="shared" ref="F565:H569" si="106">F566</f>
        <v>700</v>
      </c>
      <c r="G565" s="49">
        <f t="shared" si="106"/>
        <v>888.63683000000003</v>
      </c>
      <c r="H565" s="105">
        <f t="shared" si="106"/>
        <v>888.63683000000003</v>
      </c>
      <c r="I565" s="64">
        <v>0</v>
      </c>
      <c r="J565" s="64">
        <f t="shared" si="102"/>
        <v>100</v>
      </c>
    </row>
    <row r="566" spans="1:10" s="16" customFormat="1" ht="31.5" outlineLevel="3" x14ac:dyDescent="0.25">
      <c r="A566" s="14" t="s">
        <v>114</v>
      </c>
      <c r="B566" s="7" t="s">
        <v>15</v>
      </c>
      <c r="C566" s="7" t="s">
        <v>199</v>
      </c>
      <c r="D566" s="7" t="s">
        <v>5</v>
      </c>
      <c r="E566" s="7"/>
      <c r="F566" s="44">
        <f t="shared" si="106"/>
        <v>700</v>
      </c>
      <c r="G566" s="44">
        <f t="shared" si="106"/>
        <v>888.63683000000003</v>
      </c>
      <c r="H566" s="101">
        <f t="shared" si="106"/>
        <v>888.63683000000003</v>
      </c>
      <c r="I566" s="64">
        <v>0</v>
      </c>
      <c r="J566" s="64">
        <f t="shared" si="102"/>
        <v>100</v>
      </c>
    </row>
    <row r="567" spans="1:10" s="10" customFormat="1" ht="30.75" customHeight="1" outlineLevel="3" x14ac:dyDescent="0.25">
      <c r="A567" s="14" t="s">
        <v>116</v>
      </c>
      <c r="B567" s="8" t="s">
        <v>15</v>
      </c>
      <c r="C567" s="8" t="s">
        <v>286</v>
      </c>
      <c r="D567" s="8" t="s">
        <v>5</v>
      </c>
      <c r="E567" s="8"/>
      <c r="F567" s="54">
        <f t="shared" si="106"/>
        <v>700</v>
      </c>
      <c r="G567" s="54">
        <f t="shared" si="106"/>
        <v>888.63683000000003</v>
      </c>
      <c r="H567" s="97">
        <f t="shared" si="106"/>
        <v>888.63683000000003</v>
      </c>
      <c r="I567" s="64">
        <v>0</v>
      </c>
      <c r="J567" s="64">
        <f t="shared" si="102"/>
        <v>100</v>
      </c>
    </row>
    <row r="568" spans="1:10" s="16" customFormat="1" ht="33" customHeight="1" outlineLevel="4" x14ac:dyDescent="0.25">
      <c r="A568" s="24" t="s">
        <v>143</v>
      </c>
      <c r="B568" s="13" t="s">
        <v>15</v>
      </c>
      <c r="C568" s="13" t="s">
        <v>319</v>
      </c>
      <c r="D568" s="13" t="s">
        <v>5</v>
      </c>
      <c r="E568" s="13"/>
      <c r="F568" s="45">
        <f t="shared" si="106"/>
        <v>700</v>
      </c>
      <c r="G568" s="45">
        <f t="shared" si="106"/>
        <v>888.63683000000003</v>
      </c>
      <c r="H568" s="98">
        <f t="shared" si="106"/>
        <v>888.63683000000003</v>
      </c>
      <c r="I568" s="64">
        <v>0</v>
      </c>
      <c r="J568" s="64">
        <f t="shared" si="102"/>
        <v>100</v>
      </c>
    </row>
    <row r="569" spans="1:10" s="16" customFormat="1" ht="15.75" outlineLevel="5" x14ac:dyDescent="0.25">
      <c r="A569" s="4" t="s">
        <v>106</v>
      </c>
      <c r="B569" s="5" t="s">
        <v>15</v>
      </c>
      <c r="C569" s="5" t="s">
        <v>319</v>
      </c>
      <c r="D569" s="5" t="s">
        <v>104</v>
      </c>
      <c r="E569" s="5"/>
      <c r="F569" s="55">
        <f t="shared" si="106"/>
        <v>700</v>
      </c>
      <c r="G569" s="55">
        <f t="shared" si="106"/>
        <v>888.63683000000003</v>
      </c>
      <c r="H569" s="99">
        <f t="shared" si="106"/>
        <v>888.63683000000003</v>
      </c>
      <c r="I569" s="64">
        <v>0</v>
      </c>
      <c r="J569" s="64">
        <f t="shared" si="102"/>
        <v>100</v>
      </c>
    </row>
    <row r="570" spans="1:10" s="16" customFormat="1" ht="31.5" outlineLevel="5" x14ac:dyDescent="0.25">
      <c r="A570" s="22" t="s">
        <v>421</v>
      </c>
      <c r="B570" s="23" t="s">
        <v>15</v>
      </c>
      <c r="C570" s="23" t="s">
        <v>319</v>
      </c>
      <c r="D570" s="23" t="s">
        <v>105</v>
      </c>
      <c r="E570" s="23"/>
      <c r="F570" s="53">
        <v>700</v>
      </c>
      <c r="G570" s="53">
        <v>888.63683000000003</v>
      </c>
      <c r="H570" s="100">
        <v>888.63683000000003</v>
      </c>
      <c r="I570" s="64">
        <v>0</v>
      </c>
      <c r="J570" s="64">
        <f t="shared" si="102"/>
        <v>100</v>
      </c>
    </row>
    <row r="571" spans="1:10" s="16" customFormat="1" ht="15.75" outlineLevel="3" x14ac:dyDescent="0.25">
      <c r="A571" s="31" t="s">
        <v>39</v>
      </c>
      <c r="B571" s="21" t="s">
        <v>16</v>
      </c>
      <c r="C571" s="21" t="s">
        <v>198</v>
      </c>
      <c r="D571" s="21" t="s">
        <v>5</v>
      </c>
      <c r="E571" s="21"/>
      <c r="F571" s="49">
        <f>F572</f>
        <v>5498.3233500000006</v>
      </c>
      <c r="G571" s="49">
        <f>G572</f>
        <v>7964.8128000000006</v>
      </c>
      <c r="H571" s="105">
        <f>H572</f>
        <v>11882.039400000001</v>
      </c>
      <c r="I571" s="64">
        <v>0</v>
      </c>
      <c r="J571" s="64">
        <f t="shared" si="102"/>
        <v>149.18165308291992</v>
      </c>
    </row>
    <row r="572" spans="1:10" s="16" customFormat="1" ht="15.75" outlineLevel="3" x14ac:dyDescent="0.25">
      <c r="A572" s="9" t="s">
        <v>122</v>
      </c>
      <c r="B572" s="7" t="s">
        <v>16</v>
      </c>
      <c r="C572" s="7" t="s">
        <v>198</v>
      </c>
      <c r="D572" s="7" t="s">
        <v>5</v>
      </c>
      <c r="E572" s="7"/>
      <c r="F572" s="44">
        <f>F580+F588+F584+F573</f>
        <v>5498.3233500000006</v>
      </c>
      <c r="G572" s="44">
        <f t="shared" ref="G572:H572" si="107">G580+G588+G584+G573</f>
        <v>7964.8128000000006</v>
      </c>
      <c r="H572" s="44">
        <f t="shared" si="107"/>
        <v>11882.039400000001</v>
      </c>
      <c r="I572" s="64">
        <v>0</v>
      </c>
      <c r="J572" s="64">
        <f t="shared" si="102"/>
        <v>149.18165308291992</v>
      </c>
    </row>
    <row r="573" spans="1:10" s="16" customFormat="1" ht="31.5" outlineLevel="3" x14ac:dyDescent="0.25">
      <c r="A573" s="14" t="s">
        <v>114</v>
      </c>
      <c r="B573" s="7" t="s">
        <v>16</v>
      </c>
      <c r="C573" s="7" t="s">
        <v>199</v>
      </c>
      <c r="D573" s="7" t="s">
        <v>5</v>
      </c>
      <c r="E573" s="7"/>
      <c r="F573" s="44">
        <f t="shared" ref="F573:H578" si="108">F574</f>
        <v>0</v>
      </c>
      <c r="G573" s="44">
        <f t="shared" si="108"/>
        <v>0</v>
      </c>
      <c r="H573" s="101">
        <f t="shared" si="108"/>
        <v>3934</v>
      </c>
      <c r="I573" s="64">
        <v>0</v>
      </c>
      <c r="J573" s="64">
        <v>0</v>
      </c>
    </row>
    <row r="574" spans="1:10" s="16" customFormat="1" ht="31.5" outlineLevel="3" x14ac:dyDescent="0.25">
      <c r="A574" s="14" t="s">
        <v>116</v>
      </c>
      <c r="B574" s="8" t="s">
        <v>16</v>
      </c>
      <c r="C574" s="8" t="s">
        <v>286</v>
      </c>
      <c r="D574" s="8" t="s">
        <v>5</v>
      </c>
      <c r="E574" s="8"/>
      <c r="F574" s="54">
        <f t="shared" si="108"/>
        <v>0</v>
      </c>
      <c r="G574" s="54">
        <f t="shared" si="108"/>
        <v>0</v>
      </c>
      <c r="H574" s="97">
        <f t="shared" si="108"/>
        <v>3934</v>
      </c>
      <c r="I574" s="64">
        <v>0</v>
      </c>
      <c r="J574" s="64">
        <v>0</v>
      </c>
    </row>
    <row r="575" spans="1:10" s="88" customFormat="1" ht="31.5" outlineLevel="3" x14ac:dyDescent="0.25">
      <c r="A575" s="123" t="s">
        <v>516</v>
      </c>
      <c r="B575" s="86" t="s">
        <v>16</v>
      </c>
      <c r="C575" s="86" t="s">
        <v>292</v>
      </c>
      <c r="D575" s="86" t="s">
        <v>5</v>
      </c>
      <c r="E575" s="86"/>
      <c r="F575" s="87">
        <f>F576+F578</f>
        <v>0</v>
      </c>
      <c r="G575" s="87">
        <f t="shared" ref="G575:H575" si="109">G576+G578</f>
        <v>0</v>
      </c>
      <c r="H575" s="87">
        <f t="shared" si="109"/>
        <v>3934</v>
      </c>
      <c r="I575" s="72">
        <v>0</v>
      </c>
      <c r="J575" s="64">
        <v>0</v>
      </c>
    </row>
    <row r="576" spans="1:10" s="88" customFormat="1" ht="15.75" outlineLevel="3" x14ac:dyDescent="0.25">
      <c r="A576" s="90" t="s">
        <v>106</v>
      </c>
      <c r="B576" s="91" t="s">
        <v>16</v>
      </c>
      <c r="C576" s="91" t="s">
        <v>292</v>
      </c>
      <c r="D576" s="91" t="s">
        <v>104</v>
      </c>
      <c r="E576" s="91"/>
      <c r="F576" s="92">
        <f t="shared" si="108"/>
        <v>0</v>
      </c>
      <c r="G576" s="92">
        <f t="shared" si="108"/>
        <v>0</v>
      </c>
      <c r="H576" s="106">
        <f t="shared" si="108"/>
        <v>2600</v>
      </c>
      <c r="I576" s="72">
        <v>0</v>
      </c>
      <c r="J576" s="64">
        <v>0</v>
      </c>
    </row>
    <row r="577" spans="1:10" s="88" customFormat="1" ht="31.5" outlineLevel="3" x14ac:dyDescent="0.25">
      <c r="A577" s="95" t="s">
        <v>421</v>
      </c>
      <c r="B577" s="71" t="s">
        <v>16</v>
      </c>
      <c r="C577" s="71" t="s">
        <v>292</v>
      </c>
      <c r="D577" s="71" t="s">
        <v>105</v>
      </c>
      <c r="E577" s="71"/>
      <c r="F577" s="94">
        <v>0</v>
      </c>
      <c r="G577" s="94">
        <v>0</v>
      </c>
      <c r="H577" s="104">
        <v>2600</v>
      </c>
      <c r="I577" s="72">
        <v>0</v>
      </c>
      <c r="J577" s="64">
        <v>0</v>
      </c>
    </row>
    <row r="578" spans="1:10" s="88" customFormat="1" ht="31.5" outlineLevel="3" x14ac:dyDescent="0.25">
      <c r="A578" s="90" t="s">
        <v>517</v>
      </c>
      <c r="B578" s="91" t="s">
        <v>16</v>
      </c>
      <c r="C578" s="91" t="s">
        <v>292</v>
      </c>
      <c r="D578" s="91" t="s">
        <v>92</v>
      </c>
      <c r="E578" s="91"/>
      <c r="F578" s="92">
        <f t="shared" si="108"/>
        <v>0</v>
      </c>
      <c r="G578" s="92">
        <f t="shared" si="108"/>
        <v>0</v>
      </c>
      <c r="H578" s="106">
        <f t="shared" si="108"/>
        <v>1334</v>
      </c>
      <c r="I578" s="72">
        <v>0</v>
      </c>
      <c r="J578" s="64">
        <v>0</v>
      </c>
    </row>
    <row r="579" spans="1:10" s="88" customFormat="1" ht="31.5" outlineLevel="3" x14ac:dyDescent="0.25">
      <c r="A579" s="95" t="s">
        <v>408</v>
      </c>
      <c r="B579" s="71" t="s">
        <v>16</v>
      </c>
      <c r="C579" s="71" t="s">
        <v>292</v>
      </c>
      <c r="D579" s="71" t="s">
        <v>407</v>
      </c>
      <c r="E579" s="71"/>
      <c r="F579" s="94">
        <v>0</v>
      </c>
      <c r="G579" s="94">
        <v>0</v>
      </c>
      <c r="H579" s="104">
        <v>1334</v>
      </c>
      <c r="I579" s="72">
        <v>0</v>
      </c>
      <c r="J579" s="64">
        <v>0</v>
      </c>
    </row>
    <row r="580" spans="1:10" s="16" customFormat="1" ht="15.75" outlineLevel="5" x14ac:dyDescent="0.25">
      <c r="A580" s="6" t="s">
        <v>185</v>
      </c>
      <c r="B580" s="7" t="s">
        <v>16</v>
      </c>
      <c r="C580" s="7" t="s">
        <v>229</v>
      </c>
      <c r="D580" s="7" t="s">
        <v>5</v>
      </c>
      <c r="E580" s="7"/>
      <c r="F580" s="44">
        <f t="shared" ref="F580:H582" si="110">F581</f>
        <v>1520.29835</v>
      </c>
      <c r="G580" s="44">
        <f t="shared" si="110"/>
        <v>1796.0019</v>
      </c>
      <c r="H580" s="101">
        <f t="shared" si="110"/>
        <v>1796.0019</v>
      </c>
      <c r="I580" s="64">
        <v>0</v>
      </c>
      <c r="J580" s="64">
        <f t="shared" si="102"/>
        <v>100</v>
      </c>
    </row>
    <row r="581" spans="1:10" s="16" customFormat="1" ht="48.75" customHeight="1" outlineLevel="5" x14ac:dyDescent="0.25">
      <c r="A581" s="29" t="s">
        <v>259</v>
      </c>
      <c r="B581" s="13" t="s">
        <v>16</v>
      </c>
      <c r="C581" s="13" t="s">
        <v>258</v>
      </c>
      <c r="D581" s="13" t="s">
        <v>5</v>
      </c>
      <c r="E581" s="13"/>
      <c r="F581" s="45">
        <f t="shared" si="110"/>
        <v>1520.29835</v>
      </c>
      <c r="G581" s="45">
        <f t="shared" si="110"/>
        <v>1796.0019</v>
      </c>
      <c r="H581" s="98">
        <f t="shared" si="110"/>
        <v>1796.0019</v>
      </c>
      <c r="I581" s="64">
        <v>0</v>
      </c>
      <c r="J581" s="64">
        <f t="shared" si="102"/>
        <v>100</v>
      </c>
    </row>
    <row r="582" spans="1:10" s="16" customFormat="1" ht="31.5" outlineLevel="5" x14ac:dyDescent="0.25">
      <c r="A582" s="4" t="s">
        <v>422</v>
      </c>
      <c r="B582" s="5" t="s">
        <v>16</v>
      </c>
      <c r="C582" s="5" t="s">
        <v>258</v>
      </c>
      <c r="D582" s="5" t="s">
        <v>92</v>
      </c>
      <c r="E582" s="5"/>
      <c r="F582" s="55">
        <f t="shared" si="110"/>
        <v>1520.29835</v>
      </c>
      <c r="G582" s="55">
        <f t="shared" si="110"/>
        <v>1796.0019</v>
      </c>
      <c r="H582" s="99">
        <f t="shared" si="110"/>
        <v>1796.0019</v>
      </c>
      <c r="I582" s="64">
        <v>0</v>
      </c>
      <c r="J582" s="64">
        <f t="shared" si="102"/>
        <v>100</v>
      </c>
    </row>
    <row r="583" spans="1:10" s="16" customFormat="1" ht="15.75" outlineLevel="5" x14ac:dyDescent="0.25">
      <c r="A583" s="22" t="s">
        <v>108</v>
      </c>
      <c r="B583" s="23" t="s">
        <v>16</v>
      </c>
      <c r="C583" s="23" t="s">
        <v>258</v>
      </c>
      <c r="D583" s="23" t="s">
        <v>107</v>
      </c>
      <c r="E583" s="23"/>
      <c r="F583" s="53">
        <v>1520.29835</v>
      </c>
      <c r="G583" s="53">
        <v>1796.0019</v>
      </c>
      <c r="H583" s="100">
        <v>1796.0019</v>
      </c>
      <c r="I583" s="64">
        <v>0</v>
      </c>
      <c r="J583" s="64">
        <f t="shared" si="102"/>
        <v>100</v>
      </c>
    </row>
    <row r="584" spans="1:10" s="16" customFormat="1" ht="31.5" outlineLevel="5" x14ac:dyDescent="0.25">
      <c r="A584" s="6" t="s">
        <v>369</v>
      </c>
      <c r="B584" s="7" t="s">
        <v>16</v>
      </c>
      <c r="C584" s="7" t="s">
        <v>217</v>
      </c>
      <c r="D584" s="7" t="s">
        <v>5</v>
      </c>
      <c r="E584" s="7"/>
      <c r="F584" s="44">
        <f t="shared" ref="F584:H586" si="111">F585</f>
        <v>610</v>
      </c>
      <c r="G584" s="44">
        <f t="shared" si="111"/>
        <v>200.27714</v>
      </c>
      <c r="H584" s="101">
        <f t="shared" si="111"/>
        <v>200.27714</v>
      </c>
      <c r="I584" s="64">
        <v>0</v>
      </c>
      <c r="J584" s="64">
        <f t="shared" si="102"/>
        <v>100</v>
      </c>
    </row>
    <row r="585" spans="1:10" s="16" customFormat="1" ht="47.25" outlineLevel="5" x14ac:dyDescent="0.25">
      <c r="A585" s="29" t="s">
        <v>264</v>
      </c>
      <c r="B585" s="13" t="s">
        <v>16</v>
      </c>
      <c r="C585" s="13" t="s">
        <v>370</v>
      </c>
      <c r="D585" s="13" t="s">
        <v>5</v>
      </c>
      <c r="E585" s="13"/>
      <c r="F585" s="45">
        <f t="shared" si="111"/>
        <v>610</v>
      </c>
      <c r="G585" s="45">
        <f t="shared" si="111"/>
        <v>200.27714</v>
      </c>
      <c r="H585" s="98">
        <f t="shared" si="111"/>
        <v>200.27714</v>
      </c>
      <c r="I585" s="64">
        <v>0</v>
      </c>
      <c r="J585" s="64">
        <f t="shared" si="102"/>
        <v>100</v>
      </c>
    </row>
    <row r="586" spans="1:10" s="16" customFormat="1" ht="15.75" outlineLevel="5" x14ac:dyDescent="0.25">
      <c r="A586" s="4" t="s">
        <v>101</v>
      </c>
      <c r="B586" s="5" t="s">
        <v>16</v>
      </c>
      <c r="C586" s="5" t="s">
        <v>402</v>
      </c>
      <c r="D586" s="5" t="s">
        <v>102</v>
      </c>
      <c r="E586" s="5"/>
      <c r="F586" s="55">
        <f t="shared" si="111"/>
        <v>610</v>
      </c>
      <c r="G586" s="55">
        <f t="shared" si="111"/>
        <v>200.27714</v>
      </c>
      <c r="H586" s="99">
        <f t="shared" si="111"/>
        <v>200.27714</v>
      </c>
      <c r="I586" s="64">
        <v>0</v>
      </c>
      <c r="J586" s="64">
        <f t="shared" si="102"/>
        <v>100</v>
      </c>
    </row>
    <row r="587" spans="1:10" s="16" customFormat="1" ht="15.75" outlineLevel="5" x14ac:dyDescent="0.25">
      <c r="A587" s="26" t="s">
        <v>79</v>
      </c>
      <c r="B587" s="23" t="s">
        <v>16</v>
      </c>
      <c r="C587" s="23" t="s">
        <v>402</v>
      </c>
      <c r="D587" s="23" t="s">
        <v>80</v>
      </c>
      <c r="E587" s="23"/>
      <c r="F587" s="53">
        <v>610</v>
      </c>
      <c r="G587" s="53">
        <v>200.27714</v>
      </c>
      <c r="H587" s="100">
        <v>200.27714</v>
      </c>
      <c r="I587" s="64">
        <v>0</v>
      </c>
      <c r="J587" s="64">
        <f t="shared" si="102"/>
        <v>100</v>
      </c>
    </row>
    <row r="588" spans="1:10" s="16" customFormat="1" ht="15.75" outlineLevel="5" x14ac:dyDescent="0.25">
      <c r="A588" s="30" t="s">
        <v>181</v>
      </c>
      <c r="B588" s="7" t="s">
        <v>16</v>
      </c>
      <c r="C588" s="7" t="s">
        <v>206</v>
      </c>
      <c r="D588" s="7" t="s">
        <v>5</v>
      </c>
      <c r="E588" s="7"/>
      <c r="F588" s="44">
        <f>F604+F589+F596+F600</f>
        <v>3368.0250000000001</v>
      </c>
      <c r="G588" s="44">
        <f>G604+G589+G596+G600</f>
        <v>5968.5337600000003</v>
      </c>
      <c r="H588" s="101">
        <f>H604+H589+H596+H600</f>
        <v>5951.7603600000002</v>
      </c>
      <c r="I588" s="64">
        <v>0</v>
      </c>
      <c r="J588" s="64">
        <f t="shared" si="102"/>
        <v>99.718969504496854</v>
      </c>
    </row>
    <row r="589" spans="1:10" s="16" customFormat="1" ht="19.5" customHeight="1" outlineLevel="5" x14ac:dyDescent="0.25">
      <c r="A589" s="40" t="s">
        <v>129</v>
      </c>
      <c r="B589" s="13" t="s">
        <v>16</v>
      </c>
      <c r="C589" s="13" t="s">
        <v>212</v>
      </c>
      <c r="D589" s="13" t="s">
        <v>5</v>
      </c>
      <c r="E589" s="13"/>
      <c r="F589" s="45">
        <f>F593+F590</f>
        <v>2095</v>
      </c>
      <c r="G589" s="45">
        <f>G593+G590</f>
        <v>5449.7228599999999</v>
      </c>
      <c r="H589" s="98">
        <f>H593+H590</f>
        <v>5449.7228599999999</v>
      </c>
      <c r="I589" s="64">
        <v>0</v>
      </c>
      <c r="J589" s="64">
        <f t="shared" si="102"/>
        <v>100</v>
      </c>
    </row>
    <row r="590" spans="1:10" s="16" customFormat="1" ht="19.5" customHeight="1" outlineLevel="5" x14ac:dyDescent="0.25">
      <c r="A590" s="27" t="s">
        <v>432</v>
      </c>
      <c r="B590" s="28" t="s">
        <v>16</v>
      </c>
      <c r="C590" s="28" t="s">
        <v>433</v>
      </c>
      <c r="D590" s="28" t="s">
        <v>5</v>
      </c>
      <c r="E590" s="28"/>
      <c r="F590" s="79">
        <f t="shared" ref="F590:H591" si="112">F591</f>
        <v>0</v>
      </c>
      <c r="G590" s="79">
        <f t="shared" si="112"/>
        <v>150</v>
      </c>
      <c r="H590" s="111">
        <f t="shared" si="112"/>
        <v>150</v>
      </c>
      <c r="I590" s="64">
        <v>0</v>
      </c>
      <c r="J590" s="64">
        <f t="shared" si="102"/>
        <v>100</v>
      </c>
    </row>
    <row r="591" spans="1:10" s="16" customFormat="1" ht="19.5" customHeight="1" outlineLevel="5" x14ac:dyDescent="0.25">
      <c r="A591" s="4" t="s">
        <v>101</v>
      </c>
      <c r="B591" s="5" t="s">
        <v>16</v>
      </c>
      <c r="C591" s="5" t="s">
        <v>433</v>
      </c>
      <c r="D591" s="5" t="s">
        <v>102</v>
      </c>
      <c r="E591" s="5"/>
      <c r="F591" s="76">
        <f t="shared" si="112"/>
        <v>0</v>
      </c>
      <c r="G591" s="76">
        <f t="shared" si="112"/>
        <v>150</v>
      </c>
      <c r="H591" s="108">
        <f t="shared" si="112"/>
        <v>150</v>
      </c>
      <c r="I591" s="64">
        <v>0</v>
      </c>
      <c r="J591" s="64">
        <f t="shared" si="102"/>
        <v>100</v>
      </c>
    </row>
    <row r="592" spans="1:10" s="16" customFormat="1" ht="19.5" customHeight="1" outlineLevel="5" x14ac:dyDescent="0.25">
      <c r="A592" s="26" t="s">
        <v>79</v>
      </c>
      <c r="B592" s="23" t="s">
        <v>16</v>
      </c>
      <c r="C592" s="23" t="s">
        <v>433</v>
      </c>
      <c r="D592" s="23" t="s">
        <v>80</v>
      </c>
      <c r="E592" s="23"/>
      <c r="F592" s="77">
        <v>0</v>
      </c>
      <c r="G592" s="77">
        <v>150</v>
      </c>
      <c r="H592" s="109">
        <v>150</v>
      </c>
      <c r="I592" s="64">
        <v>0</v>
      </c>
      <c r="J592" s="64">
        <f t="shared" si="102"/>
        <v>100</v>
      </c>
    </row>
    <row r="593" spans="1:10" s="16" customFormat="1" ht="47.25" outlineLevel="5" x14ac:dyDescent="0.25">
      <c r="A593" s="27" t="s">
        <v>264</v>
      </c>
      <c r="B593" s="28" t="s">
        <v>16</v>
      </c>
      <c r="C593" s="28" t="s">
        <v>371</v>
      </c>
      <c r="D593" s="28" t="s">
        <v>5</v>
      </c>
      <c r="E593" s="28"/>
      <c r="F593" s="79">
        <f t="shared" ref="F593:H594" si="113">F594</f>
        <v>2095</v>
      </c>
      <c r="G593" s="79">
        <f t="shared" si="113"/>
        <v>5299.7228599999999</v>
      </c>
      <c r="H593" s="111">
        <f t="shared" si="113"/>
        <v>5299.7228599999999</v>
      </c>
      <c r="I593" s="64">
        <v>0</v>
      </c>
      <c r="J593" s="64">
        <f t="shared" si="102"/>
        <v>100</v>
      </c>
    </row>
    <row r="594" spans="1:10" s="16" customFormat="1" ht="15.75" outlineLevel="5" x14ac:dyDescent="0.25">
      <c r="A594" s="4" t="s">
        <v>101</v>
      </c>
      <c r="B594" s="5" t="s">
        <v>16</v>
      </c>
      <c r="C594" s="5" t="s">
        <v>403</v>
      </c>
      <c r="D594" s="5" t="s">
        <v>102</v>
      </c>
      <c r="E594" s="5"/>
      <c r="F594" s="76">
        <f t="shared" si="113"/>
        <v>2095</v>
      </c>
      <c r="G594" s="76">
        <f t="shared" si="113"/>
        <v>5299.7228599999999</v>
      </c>
      <c r="H594" s="108">
        <f t="shared" si="113"/>
        <v>5299.7228599999999</v>
      </c>
      <c r="I594" s="64">
        <v>0</v>
      </c>
      <c r="J594" s="64">
        <f t="shared" si="102"/>
        <v>100</v>
      </c>
    </row>
    <row r="595" spans="1:10" s="16" customFormat="1" ht="15.75" outlineLevel="5" x14ac:dyDescent="0.25">
      <c r="A595" s="26" t="s">
        <v>79</v>
      </c>
      <c r="B595" s="23" t="s">
        <v>16</v>
      </c>
      <c r="C595" s="23" t="s">
        <v>403</v>
      </c>
      <c r="D595" s="23" t="s">
        <v>80</v>
      </c>
      <c r="E595" s="23"/>
      <c r="F595" s="77">
        <v>2095</v>
      </c>
      <c r="G595" s="77">
        <v>5299.7228599999999</v>
      </c>
      <c r="H595" s="109">
        <v>5299.7228599999999</v>
      </c>
      <c r="I595" s="64">
        <v>0</v>
      </c>
      <c r="J595" s="64">
        <f t="shared" si="102"/>
        <v>100</v>
      </c>
    </row>
    <row r="596" spans="1:10" s="16" customFormat="1" ht="15.75" outlineLevel="5" x14ac:dyDescent="0.25">
      <c r="A596" s="40" t="s">
        <v>126</v>
      </c>
      <c r="B596" s="13" t="s">
        <v>16</v>
      </c>
      <c r="C596" s="13" t="s">
        <v>207</v>
      </c>
      <c r="D596" s="13" t="s">
        <v>5</v>
      </c>
      <c r="E596" s="13"/>
      <c r="F596" s="45">
        <f t="shared" ref="F596:H598" si="114">F597</f>
        <v>750</v>
      </c>
      <c r="G596" s="45">
        <f t="shared" si="114"/>
        <v>270</v>
      </c>
      <c r="H596" s="98">
        <f t="shared" si="114"/>
        <v>270</v>
      </c>
      <c r="I596" s="64">
        <v>0</v>
      </c>
      <c r="J596" s="64">
        <f t="shared" si="102"/>
        <v>100</v>
      </c>
    </row>
    <row r="597" spans="1:10" s="16" customFormat="1" ht="47.25" outlineLevel="5" x14ac:dyDescent="0.25">
      <c r="A597" s="27" t="s">
        <v>264</v>
      </c>
      <c r="B597" s="28" t="s">
        <v>16</v>
      </c>
      <c r="C597" s="28" t="s">
        <v>372</v>
      </c>
      <c r="D597" s="28" t="s">
        <v>5</v>
      </c>
      <c r="E597" s="28"/>
      <c r="F597" s="79">
        <f t="shared" si="114"/>
        <v>750</v>
      </c>
      <c r="G597" s="79">
        <f t="shared" si="114"/>
        <v>270</v>
      </c>
      <c r="H597" s="111">
        <f t="shared" si="114"/>
        <v>270</v>
      </c>
      <c r="I597" s="64">
        <v>0</v>
      </c>
      <c r="J597" s="64">
        <f t="shared" si="102"/>
        <v>100</v>
      </c>
    </row>
    <row r="598" spans="1:10" s="16" customFormat="1" ht="15.75" outlineLevel="5" x14ac:dyDescent="0.25">
      <c r="A598" s="4" t="s">
        <v>101</v>
      </c>
      <c r="B598" s="5" t="s">
        <v>16</v>
      </c>
      <c r="C598" s="5" t="s">
        <v>404</v>
      </c>
      <c r="D598" s="5" t="s">
        <v>102</v>
      </c>
      <c r="E598" s="5"/>
      <c r="F598" s="76">
        <f t="shared" si="114"/>
        <v>750</v>
      </c>
      <c r="G598" s="76">
        <f t="shared" si="114"/>
        <v>270</v>
      </c>
      <c r="H598" s="108">
        <f t="shared" si="114"/>
        <v>270</v>
      </c>
      <c r="I598" s="64">
        <v>0</v>
      </c>
      <c r="J598" s="64">
        <f t="shared" si="102"/>
        <v>100</v>
      </c>
    </row>
    <row r="599" spans="1:10" s="16" customFormat="1" ht="15.75" outlineLevel="5" x14ac:dyDescent="0.25">
      <c r="A599" s="26" t="s">
        <v>79</v>
      </c>
      <c r="B599" s="23" t="s">
        <v>16</v>
      </c>
      <c r="C599" s="23" t="s">
        <v>404</v>
      </c>
      <c r="D599" s="23" t="s">
        <v>80</v>
      </c>
      <c r="E599" s="23"/>
      <c r="F599" s="77">
        <v>750</v>
      </c>
      <c r="G599" s="77">
        <v>270</v>
      </c>
      <c r="H599" s="109">
        <v>270</v>
      </c>
      <c r="I599" s="64">
        <v>0</v>
      </c>
      <c r="J599" s="64">
        <f t="shared" si="102"/>
        <v>100</v>
      </c>
    </row>
    <row r="600" spans="1:10" s="16" customFormat="1" ht="31.5" outlineLevel="5" x14ac:dyDescent="0.25">
      <c r="A600" s="40" t="s">
        <v>152</v>
      </c>
      <c r="B600" s="13" t="s">
        <v>16</v>
      </c>
      <c r="C600" s="13" t="s">
        <v>215</v>
      </c>
      <c r="D600" s="13" t="s">
        <v>5</v>
      </c>
      <c r="E600" s="13"/>
      <c r="F600" s="45">
        <f t="shared" ref="F600:H602" si="115">F601</f>
        <v>0</v>
      </c>
      <c r="G600" s="45">
        <f t="shared" si="115"/>
        <v>0</v>
      </c>
      <c r="H600" s="98">
        <f t="shared" si="115"/>
        <v>0</v>
      </c>
      <c r="I600" s="64">
        <v>0</v>
      </c>
      <c r="J600" s="64">
        <v>0</v>
      </c>
    </row>
    <row r="601" spans="1:10" s="16" customFormat="1" ht="47.25" outlineLevel="5" x14ac:dyDescent="0.25">
      <c r="A601" s="27" t="s">
        <v>264</v>
      </c>
      <c r="B601" s="28" t="s">
        <v>16</v>
      </c>
      <c r="C601" s="28" t="s">
        <v>373</v>
      </c>
      <c r="D601" s="28" t="s">
        <v>5</v>
      </c>
      <c r="E601" s="28"/>
      <c r="F601" s="79">
        <f t="shared" si="115"/>
        <v>0</v>
      </c>
      <c r="G601" s="79">
        <f t="shared" si="115"/>
        <v>0</v>
      </c>
      <c r="H601" s="111">
        <f t="shared" si="115"/>
        <v>0</v>
      </c>
      <c r="I601" s="64">
        <v>0</v>
      </c>
      <c r="J601" s="64">
        <v>0</v>
      </c>
    </row>
    <row r="602" spans="1:10" s="16" customFormat="1" ht="15.75" outlineLevel="5" x14ac:dyDescent="0.25">
      <c r="A602" s="4" t="s">
        <v>101</v>
      </c>
      <c r="B602" s="5" t="s">
        <v>16</v>
      </c>
      <c r="C602" s="5" t="s">
        <v>405</v>
      </c>
      <c r="D602" s="5" t="s">
        <v>102</v>
      </c>
      <c r="E602" s="5"/>
      <c r="F602" s="76">
        <f t="shared" si="115"/>
        <v>0</v>
      </c>
      <c r="G602" s="76">
        <f t="shared" si="115"/>
        <v>0</v>
      </c>
      <c r="H602" s="108">
        <f t="shared" si="115"/>
        <v>0</v>
      </c>
      <c r="I602" s="64">
        <v>0</v>
      </c>
      <c r="J602" s="64">
        <v>0</v>
      </c>
    </row>
    <row r="603" spans="1:10" s="16" customFormat="1" ht="15.75" outlineLevel="5" x14ac:dyDescent="0.25">
      <c r="A603" s="26" t="s">
        <v>79</v>
      </c>
      <c r="B603" s="23" t="s">
        <v>16</v>
      </c>
      <c r="C603" s="23" t="s">
        <v>405</v>
      </c>
      <c r="D603" s="23" t="s">
        <v>80</v>
      </c>
      <c r="E603" s="23"/>
      <c r="F603" s="77">
        <v>0</v>
      </c>
      <c r="G603" s="77">
        <v>0</v>
      </c>
      <c r="H603" s="109">
        <v>0</v>
      </c>
      <c r="I603" s="64">
        <v>0</v>
      </c>
      <c r="J603" s="64">
        <v>0</v>
      </c>
    </row>
    <row r="604" spans="1:10" s="16" customFormat="1" ht="31.5" outlineLevel="5" x14ac:dyDescent="0.25">
      <c r="A604" s="40" t="s">
        <v>135</v>
      </c>
      <c r="B604" s="13" t="s">
        <v>16</v>
      </c>
      <c r="C604" s="13" t="s">
        <v>221</v>
      </c>
      <c r="D604" s="13" t="s">
        <v>5</v>
      </c>
      <c r="E604" s="13"/>
      <c r="F604" s="45">
        <f t="shared" ref="F604:H605" si="116">F605</f>
        <v>523.02499999999998</v>
      </c>
      <c r="G604" s="45">
        <f t="shared" si="116"/>
        <v>248.8109</v>
      </c>
      <c r="H604" s="98">
        <f t="shared" si="116"/>
        <v>232.03749999999999</v>
      </c>
      <c r="I604" s="64">
        <v>0</v>
      </c>
      <c r="J604" s="64">
        <f t="shared" si="102"/>
        <v>93.258575086541612</v>
      </c>
    </row>
    <row r="605" spans="1:10" s="16" customFormat="1" ht="15.75" outlineLevel="5" x14ac:dyDescent="0.25">
      <c r="A605" s="4" t="s">
        <v>106</v>
      </c>
      <c r="B605" s="5" t="s">
        <v>16</v>
      </c>
      <c r="C605" s="5" t="s">
        <v>220</v>
      </c>
      <c r="D605" s="5" t="s">
        <v>104</v>
      </c>
      <c r="E605" s="5"/>
      <c r="F605" s="55">
        <f t="shared" si="116"/>
        <v>523.02499999999998</v>
      </c>
      <c r="G605" s="55">
        <f t="shared" si="116"/>
        <v>248.8109</v>
      </c>
      <c r="H605" s="99">
        <f t="shared" si="116"/>
        <v>232.03749999999999</v>
      </c>
      <c r="I605" s="64">
        <v>0</v>
      </c>
      <c r="J605" s="64">
        <f t="shared" si="102"/>
        <v>93.258575086541612</v>
      </c>
    </row>
    <row r="606" spans="1:10" s="16" customFormat="1" ht="31.5" outlineLevel="5" x14ac:dyDescent="0.25">
      <c r="A606" s="22" t="s">
        <v>421</v>
      </c>
      <c r="B606" s="23" t="s">
        <v>16</v>
      </c>
      <c r="C606" s="23" t="s">
        <v>220</v>
      </c>
      <c r="D606" s="23" t="s">
        <v>105</v>
      </c>
      <c r="E606" s="23"/>
      <c r="F606" s="53">
        <v>523.02499999999998</v>
      </c>
      <c r="G606" s="53">
        <v>248.8109</v>
      </c>
      <c r="H606" s="100">
        <v>232.03749999999999</v>
      </c>
      <c r="I606" s="64">
        <v>0</v>
      </c>
      <c r="J606" s="64">
        <f t="shared" si="102"/>
        <v>93.258575086541612</v>
      </c>
    </row>
    <row r="607" spans="1:10" s="16" customFormat="1" ht="15.75" outlineLevel="5" x14ac:dyDescent="0.25">
      <c r="A607" s="31" t="s">
        <v>43</v>
      </c>
      <c r="B607" s="21" t="s">
        <v>22</v>
      </c>
      <c r="C607" s="21" t="s">
        <v>198</v>
      </c>
      <c r="D607" s="21" t="s">
        <v>5</v>
      </c>
      <c r="E607" s="21"/>
      <c r="F607" s="49">
        <f>F608+F616</f>
        <v>57281.543969999999</v>
      </c>
      <c r="G607" s="49">
        <f>G608+G616</f>
        <v>77995.479370000001</v>
      </c>
      <c r="H607" s="105">
        <f>H608+H616</f>
        <v>76240.497700000007</v>
      </c>
      <c r="I607" s="64">
        <v>0</v>
      </c>
      <c r="J607" s="64">
        <f t="shared" si="102"/>
        <v>97.749893091015451</v>
      </c>
    </row>
    <row r="608" spans="1:10" s="16" customFormat="1" ht="31.5" outlineLevel="5" x14ac:dyDescent="0.25">
      <c r="A608" s="14" t="s">
        <v>114</v>
      </c>
      <c r="B608" s="7" t="s">
        <v>22</v>
      </c>
      <c r="C608" s="7" t="s">
        <v>199</v>
      </c>
      <c r="D608" s="7" t="s">
        <v>5</v>
      </c>
      <c r="E608" s="7"/>
      <c r="F608" s="44">
        <f>F609</f>
        <v>39512.128969999998</v>
      </c>
      <c r="G608" s="44">
        <f>G609</f>
        <v>41327.370419999999</v>
      </c>
      <c r="H608" s="101">
        <f>H609</f>
        <v>39891.754659999999</v>
      </c>
      <c r="I608" s="64">
        <v>0</v>
      </c>
      <c r="J608" s="64">
        <f t="shared" si="102"/>
        <v>96.526234925159315</v>
      </c>
    </row>
    <row r="609" spans="1:10" s="16" customFormat="1" ht="31.5" outlineLevel="5" x14ac:dyDescent="0.25">
      <c r="A609" s="14" t="s">
        <v>116</v>
      </c>
      <c r="B609" s="8" t="s">
        <v>22</v>
      </c>
      <c r="C609" s="8" t="s">
        <v>286</v>
      </c>
      <c r="D609" s="8" t="s">
        <v>5</v>
      </c>
      <c r="E609" s="8"/>
      <c r="F609" s="54">
        <f>F610+F613</f>
        <v>39512.128969999998</v>
      </c>
      <c r="G609" s="54">
        <f>G610+G613</f>
        <v>41327.370419999999</v>
      </c>
      <c r="H609" s="97">
        <f>H610+H613</f>
        <v>39891.754659999999</v>
      </c>
      <c r="I609" s="64">
        <v>0</v>
      </c>
      <c r="J609" s="64">
        <f t="shared" si="102"/>
        <v>96.526234925159315</v>
      </c>
    </row>
    <row r="610" spans="1:10" s="16" customFormat="1" ht="47.25" outlineLevel="5" x14ac:dyDescent="0.25">
      <c r="A610" s="29" t="s">
        <v>144</v>
      </c>
      <c r="B610" s="13" t="s">
        <v>22</v>
      </c>
      <c r="C610" s="13" t="s">
        <v>329</v>
      </c>
      <c r="D610" s="13" t="s">
        <v>5</v>
      </c>
      <c r="E610" s="13"/>
      <c r="F610" s="45">
        <f t="shared" ref="F610:H611" si="117">F611</f>
        <v>5748.1319999999996</v>
      </c>
      <c r="G610" s="45">
        <f t="shared" si="117"/>
        <v>4484.3469999999998</v>
      </c>
      <c r="H610" s="98">
        <f t="shared" si="117"/>
        <v>3484.3470000000002</v>
      </c>
      <c r="I610" s="64">
        <v>0</v>
      </c>
      <c r="J610" s="64">
        <f t="shared" si="102"/>
        <v>77.70020919433756</v>
      </c>
    </row>
    <row r="611" spans="1:10" s="16" customFormat="1" ht="15.75" outlineLevel="5" x14ac:dyDescent="0.25">
      <c r="A611" s="4" t="s">
        <v>106</v>
      </c>
      <c r="B611" s="5" t="s">
        <v>22</v>
      </c>
      <c r="C611" s="5" t="s">
        <v>329</v>
      </c>
      <c r="D611" s="5" t="s">
        <v>104</v>
      </c>
      <c r="E611" s="5"/>
      <c r="F611" s="55">
        <f t="shared" si="117"/>
        <v>5748.1319999999996</v>
      </c>
      <c r="G611" s="55">
        <f t="shared" si="117"/>
        <v>4484.3469999999998</v>
      </c>
      <c r="H611" s="99">
        <f t="shared" si="117"/>
        <v>3484.3470000000002</v>
      </c>
      <c r="I611" s="64">
        <v>0</v>
      </c>
      <c r="J611" s="64">
        <f t="shared" si="102"/>
        <v>77.70020919433756</v>
      </c>
    </row>
    <row r="612" spans="1:10" s="16" customFormat="1" ht="31.5" outlineLevel="5" x14ac:dyDescent="0.25">
      <c r="A612" s="22" t="s">
        <v>421</v>
      </c>
      <c r="B612" s="23" t="s">
        <v>22</v>
      </c>
      <c r="C612" s="23" t="s">
        <v>329</v>
      </c>
      <c r="D612" s="23" t="s">
        <v>105</v>
      </c>
      <c r="E612" s="23"/>
      <c r="F612" s="53">
        <v>5748.1319999999996</v>
      </c>
      <c r="G612" s="53">
        <v>4484.3469999999998</v>
      </c>
      <c r="H612" s="100">
        <v>3484.3470000000002</v>
      </c>
      <c r="I612" s="64">
        <v>0</v>
      </c>
      <c r="J612" s="64">
        <f t="shared" si="102"/>
        <v>77.70020919433756</v>
      </c>
    </row>
    <row r="613" spans="1:10" s="16" customFormat="1" ht="64.5" customHeight="1" outlineLevel="5" x14ac:dyDescent="0.25">
      <c r="A613" s="29" t="s">
        <v>330</v>
      </c>
      <c r="B613" s="13" t="s">
        <v>22</v>
      </c>
      <c r="C613" s="13" t="s">
        <v>328</v>
      </c>
      <c r="D613" s="13" t="s">
        <v>5</v>
      </c>
      <c r="E613" s="13"/>
      <c r="F613" s="45">
        <f t="shared" ref="F613:H614" si="118">F614</f>
        <v>33763.99697</v>
      </c>
      <c r="G613" s="45">
        <f>G614</f>
        <v>36843.023419999998</v>
      </c>
      <c r="H613" s="98">
        <f t="shared" si="118"/>
        <v>36407.407659999997</v>
      </c>
      <c r="I613" s="64">
        <v>0</v>
      </c>
      <c r="J613" s="64">
        <f t="shared" si="102"/>
        <v>98.817643831685302</v>
      </c>
    </row>
    <row r="614" spans="1:10" s="16" customFormat="1" ht="15.75" outlineLevel="5" x14ac:dyDescent="0.25">
      <c r="A614" s="4" t="s">
        <v>106</v>
      </c>
      <c r="B614" s="5" t="s">
        <v>22</v>
      </c>
      <c r="C614" s="5" t="s">
        <v>328</v>
      </c>
      <c r="D614" s="5" t="s">
        <v>104</v>
      </c>
      <c r="E614" s="5"/>
      <c r="F614" s="55">
        <f t="shared" si="118"/>
        <v>33763.99697</v>
      </c>
      <c r="G614" s="55">
        <f>G615</f>
        <v>36843.023419999998</v>
      </c>
      <c r="H614" s="99">
        <f t="shared" si="118"/>
        <v>36407.407659999997</v>
      </c>
      <c r="I614" s="64">
        <v>0</v>
      </c>
      <c r="J614" s="64">
        <f t="shared" si="102"/>
        <v>98.817643831685302</v>
      </c>
    </row>
    <row r="615" spans="1:10" s="16" customFormat="1" ht="31.5" outlineLevel="5" x14ac:dyDescent="0.25">
      <c r="A615" s="22" t="s">
        <v>421</v>
      </c>
      <c r="B615" s="23" t="s">
        <v>22</v>
      </c>
      <c r="C615" s="23" t="s">
        <v>328</v>
      </c>
      <c r="D615" s="23" t="s">
        <v>105</v>
      </c>
      <c r="E615" s="23"/>
      <c r="F615" s="53">
        <v>33763.99697</v>
      </c>
      <c r="G615" s="53">
        <v>36843.023419999998</v>
      </c>
      <c r="H615" s="100">
        <v>36407.407659999997</v>
      </c>
      <c r="I615" s="64">
        <v>0</v>
      </c>
      <c r="J615" s="64">
        <f t="shared" si="102"/>
        <v>98.817643831685302</v>
      </c>
    </row>
    <row r="616" spans="1:10" s="16" customFormat="1" ht="15.75" outlineLevel="5" x14ac:dyDescent="0.25">
      <c r="A616" s="9" t="s">
        <v>122</v>
      </c>
      <c r="B616" s="7" t="s">
        <v>22</v>
      </c>
      <c r="C616" s="7" t="s">
        <v>198</v>
      </c>
      <c r="D616" s="7" t="s">
        <v>5</v>
      </c>
      <c r="E616" s="7"/>
      <c r="F616" s="44">
        <f t="shared" ref="F616:H622" si="119">F617</f>
        <v>17769.415000000001</v>
      </c>
      <c r="G616" s="44">
        <f t="shared" si="119"/>
        <v>36668.108950000002</v>
      </c>
      <c r="H616" s="101">
        <f t="shared" si="119"/>
        <v>36348.743040000001</v>
      </c>
      <c r="I616" s="64">
        <v>0</v>
      </c>
      <c r="J616" s="64">
        <f t="shared" si="102"/>
        <v>99.129036322992604</v>
      </c>
    </row>
    <row r="617" spans="1:10" s="16" customFormat="1" ht="31.5" outlineLevel="5" x14ac:dyDescent="0.25">
      <c r="A617" s="6" t="s">
        <v>262</v>
      </c>
      <c r="B617" s="7" t="s">
        <v>22</v>
      </c>
      <c r="C617" s="7" t="s">
        <v>254</v>
      </c>
      <c r="D617" s="7" t="s">
        <v>5</v>
      </c>
      <c r="E617" s="7"/>
      <c r="F617" s="44">
        <f>F621+F618</f>
        <v>17769.415000000001</v>
      </c>
      <c r="G617" s="44">
        <f>G621+G618</f>
        <v>36668.108950000002</v>
      </c>
      <c r="H617" s="101">
        <f>H621+H618</f>
        <v>36348.743040000001</v>
      </c>
      <c r="I617" s="64">
        <v>0</v>
      </c>
      <c r="J617" s="64">
        <f t="shared" si="102"/>
        <v>99.129036322992604</v>
      </c>
    </row>
    <row r="618" spans="1:10" s="16" customFormat="1" ht="47.25" outlineLevel="5" x14ac:dyDescent="0.25">
      <c r="A618" s="29" t="s">
        <v>396</v>
      </c>
      <c r="B618" s="13" t="s">
        <v>22</v>
      </c>
      <c r="C618" s="13" t="s">
        <v>395</v>
      </c>
      <c r="D618" s="13" t="s">
        <v>5</v>
      </c>
      <c r="E618" s="13"/>
      <c r="F618" s="45">
        <f t="shared" si="119"/>
        <v>0</v>
      </c>
      <c r="G618" s="45">
        <f t="shared" si="119"/>
        <v>0</v>
      </c>
      <c r="H618" s="98">
        <f t="shared" si="119"/>
        <v>0</v>
      </c>
      <c r="I618" s="64">
        <v>0</v>
      </c>
      <c r="J618" s="64">
        <v>0</v>
      </c>
    </row>
    <row r="619" spans="1:10" s="16" customFormat="1" ht="15.75" outlineLevel="5" x14ac:dyDescent="0.25">
      <c r="A619" s="4" t="s">
        <v>250</v>
      </c>
      <c r="B619" s="5" t="s">
        <v>22</v>
      </c>
      <c r="C619" s="5" t="s">
        <v>395</v>
      </c>
      <c r="D619" s="5" t="s">
        <v>249</v>
      </c>
      <c r="E619" s="5"/>
      <c r="F619" s="55">
        <f t="shared" si="119"/>
        <v>0</v>
      </c>
      <c r="G619" s="55">
        <f t="shared" si="119"/>
        <v>0</v>
      </c>
      <c r="H619" s="99">
        <f t="shared" si="119"/>
        <v>0</v>
      </c>
      <c r="I619" s="64">
        <v>0</v>
      </c>
      <c r="J619" s="64">
        <v>0</v>
      </c>
    </row>
    <row r="620" spans="1:10" s="16" customFormat="1" ht="47.25" outlineLevel="5" x14ac:dyDescent="0.25">
      <c r="A620" s="22" t="s">
        <v>423</v>
      </c>
      <c r="B620" s="23" t="s">
        <v>22</v>
      </c>
      <c r="C620" s="23" t="s">
        <v>395</v>
      </c>
      <c r="D620" s="23" t="s">
        <v>284</v>
      </c>
      <c r="E620" s="23"/>
      <c r="F620" s="53">
        <v>0</v>
      </c>
      <c r="G620" s="53">
        <v>0</v>
      </c>
      <c r="H620" s="100">
        <v>0</v>
      </c>
      <c r="I620" s="64">
        <v>0</v>
      </c>
      <c r="J620" s="64">
        <v>0</v>
      </c>
    </row>
    <row r="621" spans="1:10" s="16" customFormat="1" ht="63" outlineLevel="5" x14ac:dyDescent="0.25">
      <c r="A621" s="29" t="s">
        <v>394</v>
      </c>
      <c r="B621" s="13" t="s">
        <v>22</v>
      </c>
      <c r="C621" s="13" t="s">
        <v>277</v>
      </c>
      <c r="D621" s="13" t="s">
        <v>5</v>
      </c>
      <c r="E621" s="13"/>
      <c r="F621" s="45">
        <f t="shared" si="119"/>
        <v>17769.415000000001</v>
      </c>
      <c r="G621" s="45">
        <f t="shared" si="119"/>
        <v>36668.108950000002</v>
      </c>
      <c r="H621" s="98">
        <f t="shared" si="119"/>
        <v>36348.743040000001</v>
      </c>
      <c r="I621" s="64">
        <v>0</v>
      </c>
      <c r="J621" s="64">
        <f t="shared" ref="J621:J681" si="120">H621/G621*100</f>
        <v>99.129036322992604</v>
      </c>
    </row>
    <row r="622" spans="1:10" s="16" customFormat="1" ht="15.75" outlineLevel="5" x14ac:dyDescent="0.25">
      <c r="A622" s="4" t="s">
        <v>250</v>
      </c>
      <c r="B622" s="5" t="s">
        <v>22</v>
      </c>
      <c r="C622" s="5" t="s">
        <v>277</v>
      </c>
      <c r="D622" s="5" t="s">
        <v>249</v>
      </c>
      <c r="E622" s="5"/>
      <c r="F622" s="55">
        <f t="shared" si="119"/>
        <v>17769.415000000001</v>
      </c>
      <c r="G622" s="55">
        <f>G623</f>
        <v>36668.108950000002</v>
      </c>
      <c r="H622" s="99">
        <f>H623</f>
        <v>36348.743040000001</v>
      </c>
      <c r="I622" s="64">
        <v>0</v>
      </c>
      <c r="J622" s="64">
        <f t="shared" si="120"/>
        <v>99.129036322992604</v>
      </c>
    </row>
    <row r="623" spans="1:10" s="16" customFormat="1" ht="33.75" customHeight="1" outlineLevel="5" x14ac:dyDescent="0.25">
      <c r="A623" s="22" t="s">
        <v>423</v>
      </c>
      <c r="B623" s="23" t="s">
        <v>22</v>
      </c>
      <c r="C623" s="23" t="s">
        <v>277</v>
      </c>
      <c r="D623" s="23" t="s">
        <v>284</v>
      </c>
      <c r="E623" s="23"/>
      <c r="F623" s="53">
        <v>17769.415000000001</v>
      </c>
      <c r="G623" s="53">
        <v>36668.108950000002</v>
      </c>
      <c r="H623" s="100">
        <v>36348.743040000001</v>
      </c>
      <c r="I623" s="64">
        <v>0</v>
      </c>
      <c r="J623" s="64">
        <f t="shared" si="120"/>
        <v>99.129036322992604</v>
      </c>
    </row>
    <row r="624" spans="1:10" s="16" customFormat="1" ht="15.75" outlineLevel="5" x14ac:dyDescent="0.25">
      <c r="A624" s="31" t="s">
        <v>145</v>
      </c>
      <c r="B624" s="21" t="s">
        <v>146</v>
      </c>
      <c r="C624" s="21" t="s">
        <v>198</v>
      </c>
      <c r="D624" s="21" t="s">
        <v>5</v>
      </c>
      <c r="E624" s="21"/>
      <c r="F624" s="49">
        <f>F625+F629</f>
        <v>100</v>
      </c>
      <c r="G624" s="49">
        <f t="shared" ref="G624:H624" si="121">G625+G629</f>
        <v>213.12155999999999</v>
      </c>
      <c r="H624" s="105">
        <f t="shared" si="121"/>
        <v>213.12155999999999</v>
      </c>
      <c r="I624" s="64">
        <v>0</v>
      </c>
      <c r="J624" s="64">
        <f t="shared" si="120"/>
        <v>100</v>
      </c>
    </row>
    <row r="625" spans="1:10" s="16" customFormat="1" ht="15.75" outlineLevel="5" x14ac:dyDescent="0.25">
      <c r="A625" s="9" t="s">
        <v>247</v>
      </c>
      <c r="B625" s="7" t="s">
        <v>146</v>
      </c>
      <c r="C625" s="7" t="s">
        <v>230</v>
      </c>
      <c r="D625" s="7" t="s">
        <v>5</v>
      </c>
      <c r="E625" s="7"/>
      <c r="F625" s="44">
        <f t="shared" ref="F625:H634" si="122">F626</f>
        <v>100</v>
      </c>
      <c r="G625" s="44">
        <f t="shared" si="122"/>
        <v>100</v>
      </c>
      <c r="H625" s="101">
        <f t="shared" si="122"/>
        <v>100</v>
      </c>
      <c r="I625" s="64">
        <v>0</v>
      </c>
      <c r="J625" s="64">
        <f t="shared" si="120"/>
        <v>100</v>
      </c>
    </row>
    <row r="626" spans="1:10" s="16" customFormat="1" ht="33" customHeight="1" outlineLevel="5" x14ac:dyDescent="0.25">
      <c r="A626" s="29" t="s">
        <v>147</v>
      </c>
      <c r="B626" s="13" t="s">
        <v>146</v>
      </c>
      <c r="C626" s="13" t="s">
        <v>320</v>
      </c>
      <c r="D626" s="13" t="s">
        <v>5</v>
      </c>
      <c r="E626" s="13"/>
      <c r="F626" s="45">
        <f t="shared" si="122"/>
        <v>100</v>
      </c>
      <c r="G626" s="45">
        <f t="shared" si="122"/>
        <v>100</v>
      </c>
      <c r="H626" s="98">
        <f t="shared" si="122"/>
        <v>100</v>
      </c>
      <c r="I626" s="64">
        <v>0</v>
      </c>
      <c r="J626" s="64">
        <f t="shared" si="120"/>
        <v>100</v>
      </c>
    </row>
    <row r="627" spans="1:10" s="16" customFormat="1" ht="31.5" outlineLevel="5" x14ac:dyDescent="0.25">
      <c r="A627" s="4" t="s">
        <v>418</v>
      </c>
      <c r="B627" s="5" t="s">
        <v>146</v>
      </c>
      <c r="C627" s="5" t="s">
        <v>320</v>
      </c>
      <c r="D627" s="5" t="s">
        <v>85</v>
      </c>
      <c r="E627" s="5"/>
      <c r="F627" s="55">
        <f t="shared" si="122"/>
        <v>100</v>
      </c>
      <c r="G627" s="55">
        <f t="shared" si="122"/>
        <v>100</v>
      </c>
      <c r="H627" s="99">
        <f t="shared" si="122"/>
        <v>100</v>
      </c>
      <c r="I627" s="64">
        <v>0</v>
      </c>
      <c r="J627" s="64">
        <f t="shared" si="120"/>
        <v>100</v>
      </c>
    </row>
    <row r="628" spans="1:10" s="16" customFormat="1" ht="15.75" outlineLevel="5" x14ac:dyDescent="0.25">
      <c r="A628" s="22" t="s">
        <v>420</v>
      </c>
      <c r="B628" s="23" t="s">
        <v>146</v>
      </c>
      <c r="C628" s="41" t="s">
        <v>320</v>
      </c>
      <c r="D628" s="23" t="s">
        <v>86</v>
      </c>
      <c r="E628" s="23"/>
      <c r="F628" s="53">
        <v>100</v>
      </c>
      <c r="G628" s="53">
        <v>100</v>
      </c>
      <c r="H628" s="100">
        <v>100</v>
      </c>
      <c r="I628" s="64">
        <v>0</v>
      </c>
      <c r="J628" s="64">
        <f t="shared" si="120"/>
        <v>100</v>
      </c>
    </row>
    <row r="629" spans="1:10" s="16" customFormat="1" ht="31.5" outlineLevel="5" x14ac:dyDescent="0.25">
      <c r="A629" s="9" t="s">
        <v>355</v>
      </c>
      <c r="B629" s="7" t="s">
        <v>146</v>
      </c>
      <c r="C629" s="7" t="s">
        <v>356</v>
      </c>
      <c r="D629" s="7" t="s">
        <v>5</v>
      </c>
      <c r="E629" s="7"/>
      <c r="F629" s="44">
        <f>F630+F633</f>
        <v>0</v>
      </c>
      <c r="G629" s="44">
        <f t="shared" ref="G629:H629" si="123">G630+G633</f>
        <v>113.12156</v>
      </c>
      <c r="H629" s="101">
        <f t="shared" si="123"/>
        <v>113.12156</v>
      </c>
      <c r="I629" s="64">
        <v>0</v>
      </c>
      <c r="J629" s="64">
        <f t="shared" si="120"/>
        <v>100</v>
      </c>
    </row>
    <row r="630" spans="1:10" s="16" customFormat="1" ht="31.5" customHeight="1" outlineLevel="5" x14ac:dyDescent="0.25">
      <c r="A630" s="29" t="s">
        <v>472</v>
      </c>
      <c r="B630" s="13" t="s">
        <v>146</v>
      </c>
      <c r="C630" s="13" t="s">
        <v>473</v>
      </c>
      <c r="D630" s="13" t="s">
        <v>5</v>
      </c>
      <c r="E630" s="13"/>
      <c r="F630" s="45">
        <f t="shared" si="122"/>
        <v>0</v>
      </c>
      <c r="G630" s="45">
        <f t="shared" si="122"/>
        <v>53.121560000000002</v>
      </c>
      <c r="H630" s="98">
        <f t="shared" si="122"/>
        <v>53.121560000000002</v>
      </c>
      <c r="I630" s="64">
        <v>0</v>
      </c>
      <c r="J630" s="64">
        <f t="shared" si="120"/>
        <v>100</v>
      </c>
    </row>
    <row r="631" spans="1:10" s="16" customFormat="1" ht="31.5" outlineLevel="5" x14ac:dyDescent="0.25">
      <c r="A631" s="4" t="s">
        <v>425</v>
      </c>
      <c r="B631" s="5" t="s">
        <v>146</v>
      </c>
      <c r="C631" s="5" t="s">
        <v>473</v>
      </c>
      <c r="D631" s="5" t="s">
        <v>246</v>
      </c>
      <c r="E631" s="5"/>
      <c r="F631" s="55">
        <f t="shared" si="122"/>
        <v>0</v>
      </c>
      <c r="G631" s="55">
        <f t="shared" si="122"/>
        <v>53.121560000000002</v>
      </c>
      <c r="H631" s="99">
        <f t="shared" si="122"/>
        <v>53.121560000000002</v>
      </c>
      <c r="I631" s="64">
        <v>0</v>
      </c>
      <c r="J631" s="64">
        <f t="shared" si="120"/>
        <v>100</v>
      </c>
    </row>
    <row r="632" spans="1:10" s="16" customFormat="1" ht="31.5" outlineLevel="5" x14ac:dyDescent="0.25">
      <c r="A632" s="26" t="s">
        <v>431</v>
      </c>
      <c r="B632" s="23" t="s">
        <v>146</v>
      </c>
      <c r="C632" s="41" t="s">
        <v>473</v>
      </c>
      <c r="D632" s="23" t="s">
        <v>430</v>
      </c>
      <c r="E632" s="23"/>
      <c r="F632" s="53"/>
      <c r="G632" s="53">
        <v>53.121560000000002</v>
      </c>
      <c r="H632" s="100">
        <v>53.121560000000002</v>
      </c>
      <c r="I632" s="64">
        <v>0</v>
      </c>
      <c r="J632" s="64">
        <f t="shared" si="120"/>
        <v>100</v>
      </c>
    </row>
    <row r="633" spans="1:10" s="16" customFormat="1" ht="31.5" outlineLevel="5" x14ac:dyDescent="0.25">
      <c r="A633" s="29" t="s">
        <v>475</v>
      </c>
      <c r="B633" s="13" t="s">
        <v>146</v>
      </c>
      <c r="C633" s="13" t="s">
        <v>474</v>
      </c>
      <c r="D633" s="13" t="s">
        <v>5</v>
      </c>
      <c r="E633" s="13"/>
      <c r="F633" s="45">
        <f t="shared" si="122"/>
        <v>0</v>
      </c>
      <c r="G633" s="45">
        <f t="shared" si="122"/>
        <v>60</v>
      </c>
      <c r="H633" s="98">
        <f t="shared" si="122"/>
        <v>60</v>
      </c>
      <c r="I633" s="64">
        <v>0</v>
      </c>
      <c r="J633" s="64">
        <f t="shared" si="120"/>
        <v>100</v>
      </c>
    </row>
    <row r="634" spans="1:10" s="16" customFormat="1" ht="31.5" outlineLevel="5" x14ac:dyDescent="0.25">
      <c r="A634" s="4" t="s">
        <v>425</v>
      </c>
      <c r="B634" s="5" t="s">
        <v>146</v>
      </c>
      <c r="C634" s="5" t="s">
        <v>474</v>
      </c>
      <c r="D634" s="5" t="s">
        <v>246</v>
      </c>
      <c r="E634" s="5"/>
      <c r="F634" s="55">
        <f t="shared" si="122"/>
        <v>0</v>
      </c>
      <c r="G634" s="55">
        <f t="shared" si="122"/>
        <v>60</v>
      </c>
      <c r="H634" s="99">
        <f t="shared" si="122"/>
        <v>60</v>
      </c>
      <c r="I634" s="64">
        <v>0</v>
      </c>
      <c r="J634" s="64">
        <f t="shared" si="120"/>
        <v>100</v>
      </c>
    </row>
    <row r="635" spans="1:10" s="16" customFormat="1" ht="31.5" outlineLevel="5" x14ac:dyDescent="0.25">
      <c r="A635" s="26" t="s">
        <v>431</v>
      </c>
      <c r="B635" s="23" t="s">
        <v>146</v>
      </c>
      <c r="C635" s="41" t="s">
        <v>474</v>
      </c>
      <c r="D635" s="23" t="s">
        <v>430</v>
      </c>
      <c r="E635" s="23"/>
      <c r="F635" s="53">
        <v>0</v>
      </c>
      <c r="G635" s="53">
        <v>60</v>
      </c>
      <c r="H635" s="100">
        <v>60</v>
      </c>
      <c r="I635" s="64">
        <v>0</v>
      </c>
      <c r="J635" s="64">
        <f t="shared" si="120"/>
        <v>100</v>
      </c>
    </row>
    <row r="636" spans="1:10" s="88" customFormat="1" ht="18.75" outlineLevel="5" x14ac:dyDescent="0.25">
      <c r="A636" s="119" t="s">
        <v>73</v>
      </c>
      <c r="B636" s="120" t="s">
        <v>46</v>
      </c>
      <c r="C636" s="120" t="s">
        <v>198</v>
      </c>
      <c r="D636" s="120" t="s">
        <v>5</v>
      </c>
      <c r="E636" s="120"/>
      <c r="F636" s="121">
        <f>F637+F649+F668</f>
        <v>25684.783230000001</v>
      </c>
      <c r="G636" s="121">
        <f>G637+G649+G668</f>
        <v>25699.881430000001</v>
      </c>
      <c r="H636" s="122">
        <f>H637+H649+H668</f>
        <v>25699.771430000001</v>
      </c>
      <c r="I636" s="72">
        <v>0</v>
      </c>
      <c r="J636" s="72">
        <f t="shared" si="120"/>
        <v>99.999571982461092</v>
      </c>
    </row>
    <row r="637" spans="1:10" s="16" customFormat="1" ht="15.75" outlineLevel="5" x14ac:dyDescent="0.25">
      <c r="A637" s="6" t="s">
        <v>37</v>
      </c>
      <c r="B637" s="7" t="s">
        <v>17</v>
      </c>
      <c r="C637" s="7" t="s">
        <v>198</v>
      </c>
      <c r="D637" s="7" t="s">
        <v>5</v>
      </c>
      <c r="E637" s="7"/>
      <c r="F637" s="44">
        <f>F642+F638</f>
        <v>185</v>
      </c>
      <c r="G637" s="44">
        <f>G642+G638</f>
        <v>523.91</v>
      </c>
      <c r="H637" s="101">
        <f>H642+H638</f>
        <v>523.79999999999995</v>
      </c>
      <c r="I637" s="64">
        <v>0</v>
      </c>
      <c r="J637" s="64">
        <f t="shared" si="120"/>
        <v>99.979004027409289</v>
      </c>
    </row>
    <row r="638" spans="1:10" s="88" customFormat="1" ht="15.75" outlineLevel="5" x14ac:dyDescent="0.25">
      <c r="A638" s="85" t="s">
        <v>374</v>
      </c>
      <c r="B638" s="86" t="s">
        <v>17</v>
      </c>
      <c r="C638" s="86" t="s">
        <v>351</v>
      </c>
      <c r="D638" s="86" t="s">
        <v>5</v>
      </c>
      <c r="E638" s="86"/>
      <c r="F638" s="87">
        <f t="shared" ref="F638:H640" si="124">F639</f>
        <v>15</v>
      </c>
      <c r="G638" s="87">
        <f t="shared" si="124"/>
        <v>15</v>
      </c>
      <c r="H638" s="115">
        <f t="shared" si="124"/>
        <v>15</v>
      </c>
      <c r="I638" s="72">
        <v>0</v>
      </c>
      <c r="J638" s="72">
        <f t="shared" si="120"/>
        <v>100</v>
      </c>
    </row>
    <row r="639" spans="1:10" s="16" customFormat="1" ht="31.5" outlineLevel="5" x14ac:dyDescent="0.25">
      <c r="A639" s="29" t="s">
        <v>375</v>
      </c>
      <c r="B639" s="13" t="s">
        <v>17</v>
      </c>
      <c r="C639" s="13" t="s">
        <v>353</v>
      </c>
      <c r="D639" s="13" t="s">
        <v>5</v>
      </c>
      <c r="E639" s="13"/>
      <c r="F639" s="45">
        <f t="shared" si="124"/>
        <v>15</v>
      </c>
      <c r="G639" s="45">
        <f t="shared" si="124"/>
        <v>15</v>
      </c>
      <c r="H639" s="98">
        <f t="shared" si="124"/>
        <v>15</v>
      </c>
      <c r="I639" s="64">
        <v>0</v>
      </c>
      <c r="J639" s="64">
        <f t="shared" si="120"/>
        <v>100</v>
      </c>
    </row>
    <row r="640" spans="1:10" s="16" customFormat="1" ht="31.5" outlineLevel="5" x14ac:dyDescent="0.25">
      <c r="A640" s="4" t="s">
        <v>418</v>
      </c>
      <c r="B640" s="5" t="s">
        <v>17</v>
      </c>
      <c r="C640" s="5" t="s">
        <v>353</v>
      </c>
      <c r="D640" s="5" t="s">
        <v>85</v>
      </c>
      <c r="E640" s="5"/>
      <c r="F640" s="55">
        <f t="shared" si="124"/>
        <v>15</v>
      </c>
      <c r="G640" s="55">
        <f t="shared" si="124"/>
        <v>15</v>
      </c>
      <c r="H640" s="99">
        <f t="shared" si="124"/>
        <v>15</v>
      </c>
      <c r="I640" s="64">
        <v>0</v>
      </c>
      <c r="J640" s="64">
        <f t="shared" si="120"/>
        <v>100</v>
      </c>
    </row>
    <row r="641" spans="1:10" s="16" customFormat="1" ht="15.75" outlineLevel="5" x14ac:dyDescent="0.25">
      <c r="A641" s="22" t="s">
        <v>420</v>
      </c>
      <c r="B641" s="23" t="s">
        <v>17</v>
      </c>
      <c r="C641" s="23" t="s">
        <v>353</v>
      </c>
      <c r="D641" s="23" t="s">
        <v>86</v>
      </c>
      <c r="E641" s="23"/>
      <c r="F641" s="53">
        <v>15</v>
      </c>
      <c r="G641" s="53">
        <v>15</v>
      </c>
      <c r="H641" s="100">
        <v>15</v>
      </c>
      <c r="I641" s="64">
        <v>0</v>
      </c>
      <c r="J641" s="64">
        <f t="shared" si="120"/>
        <v>100</v>
      </c>
    </row>
    <row r="642" spans="1:10" s="88" customFormat="1" ht="15.75" outlineLevel="5" x14ac:dyDescent="0.25">
      <c r="A642" s="85" t="s">
        <v>186</v>
      </c>
      <c r="B642" s="86" t="s">
        <v>17</v>
      </c>
      <c r="C642" s="86" t="s">
        <v>231</v>
      </c>
      <c r="D642" s="86" t="s">
        <v>5</v>
      </c>
      <c r="E642" s="86"/>
      <c r="F642" s="87">
        <f>F643</f>
        <v>170</v>
      </c>
      <c r="G642" s="87">
        <f>G643</f>
        <v>508.90999999999997</v>
      </c>
      <c r="H642" s="115">
        <f>H643</f>
        <v>508.79999999999995</v>
      </c>
      <c r="I642" s="72">
        <v>0</v>
      </c>
      <c r="J642" s="72">
        <f t="shared" si="120"/>
        <v>99.978385176160813</v>
      </c>
    </row>
    <row r="643" spans="1:10" s="16" customFormat="1" ht="36" customHeight="1" outlineLevel="5" x14ac:dyDescent="0.25">
      <c r="A643" s="29" t="s">
        <v>148</v>
      </c>
      <c r="B643" s="13" t="s">
        <v>17</v>
      </c>
      <c r="C643" s="13" t="s">
        <v>321</v>
      </c>
      <c r="D643" s="13" t="s">
        <v>5</v>
      </c>
      <c r="E643" s="13"/>
      <c r="F643" s="45">
        <f>F644+F645+F647</f>
        <v>170</v>
      </c>
      <c r="G643" s="45">
        <f>G644+G645+G647</f>
        <v>508.90999999999997</v>
      </c>
      <c r="H643" s="98">
        <f>H644+H645+H647</f>
        <v>508.79999999999995</v>
      </c>
      <c r="I643" s="64">
        <v>0</v>
      </c>
      <c r="J643" s="64">
        <f t="shared" si="120"/>
        <v>99.978385176160813</v>
      </c>
    </row>
    <row r="644" spans="1:10" s="16" customFormat="1" ht="31.5" customHeight="1" outlineLevel="5" x14ac:dyDescent="0.25">
      <c r="A644" s="42" t="s">
        <v>417</v>
      </c>
      <c r="B644" s="41" t="s">
        <v>17</v>
      </c>
      <c r="C644" s="41" t="s">
        <v>321</v>
      </c>
      <c r="D644" s="41" t="s">
        <v>241</v>
      </c>
      <c r="E644" s="41"/>
      <c r="F644" s="67">
        <v>90</v>
      </c>
      <c r="G644" s="67">
        <v>260.39999999999998</v>
      </c>
      <c r="H644" s="102">
        <v>260.39999999999998</v>
      </c>
      <c r="I644" s="64">
        <v>0</v>
      </c>
      <c r="J644" s="64">
        <f t="shared" si="120"/>
        <v>100</v>
      </c>
    </row>
    <row r="645" spans="1:10" s="16" customFormat="1" ht="31.5" outlineLevel="5" x14ac:dyDescent="0.25">
      <c r="A645" s="4" t="s">
        <v>418</v>
      </c>
      <c r="B645" s="5" t="s">
        <v>17</v>
      </c>
      <c r="C645" s="5" t="s">
        <v>321</v>
      </c>
      <c r="D645" s="5" t="s">
        <v>85</v>
      </c>
      <c r="E645" s="5"/>
      <c r="F645" s="55">
        <f>F646</f>
        <v>80</v>
      </c>
      <c r="G645" s="55">
        <f>G646</f>
        <v>245.76</v>
      </c>
      <c r="H645" s="99">
        <f>H646</f>
        <v>245.65</v>
      </c>
      <c r="I645" s="64">
        <v>0</v>
      </c>
      <c r="J645" s="64">
        <f t="shared" si="120"/>
        <v>99.955240885416671</v>
      </c>
    </row>
    <row r="646" spans="1:10" s="16" customFormat="1" ht="15.75" outlineLevel="5" x14ac:dyDescent="0.25">
      <c r="A646" s="22" t="s">
        <v>420</v>
      </c>
      <c r="B646" s="23" t="s">
        <v>17</v>
      </c>
      <c r="C646" s="23" t="s">
        <v>321</v>
      </c>
      <c r="D646" s="23" t="s">
        <v>86</v>
      </c>
      <c r="E646" s="23"/>
      <c r="F646" s="53">
        <v>80</v>
      </c>
      <c r="G646" s="53">
        <v>245.76</v>
      </c>
      <c r="H646" s="100">
        <v>245.65</v>
      </c>
      <c r="I646" s="64">
        <v>0</v>
      </c>
      <c r="J646" s="64">
        <f t="shared" si="120"/>
        <v>99.955240885416671</v>
      </c>
    </row>
    <row r="647" spans="1:10" s="16" customFormat="1" ht="15.75" outlineLevel="5" x14ac:dyDescent="0.25">
      <c r="A647" s="4" t="s">
        <v>87</v>
      </c>
      <c r="B647" s="5" t="s">
        <v>17</v>
      </c>
      <c r="C647" s="5" t="s">
        <v>321</v>
      </c>
      <c r="D647" s="5" t="s">
        <v>88</v>
      </c>
      <c r="E647" s="5"/>
      <c r="F647" s="55">
        <f>F648</f>
        <v>0</v>
      </c>
      <c r="G647" s="55">
        <f>G648</f>
        <v>2.75</v>
      </c>
      <c r="H647" s="99">
        <f>H648</f>
        <v>2.75</v>
      </c>
      <c r="I647" s="64">
        <v>0</v>
      </c>
      <c r="J647" s="64">
        <f t="shared" si="120"/>
        <v>100</v>
      </c>
    </row>
    <row r="648" spans="1:10" s="16" customFormat="1" ht="15.75" outlineLevel="5" x14ac:dyDescent="0.25">
      <c r="A648" s="22" t="s">
        <v>427</v>
      </c>
      <c r="B648" s="23" t="s">
        <v>17</v>
      </c>
      <c r="C648" s="23" t="s">
        <v>321</v>
      </c>
      <c r="D648" s="23" t="s">
        <v>91</v>
      </c>
      <c r="E648" s="23"/>
      <c r="F648" s="53">
        <v>0</v>
      </c>
      <c r="G648" s="53">
        <v>2.75</v>
      </c>
      <c r="H648" s="100">
        <v>2.75</v>
      </c>
      <c r="I648" s="64">
        <v>0</v>
      </c>
      <c r="J648" s="64">
        <f t="shared" si="120"/>
        <v>100</v>
      </c>
    </row>
    <row r="649" spans="1:10" s="16" customFormat="1" ht="15.75" outlineLevel="5" x14ac:dyDescent="0.25">
      <c r="A649" s="6" t="s">
        <v>272</v>
      </c>
      <c r="B649" s="7" t="s">
        <v>271</v>
      </c>
      <c r="C649" s="7" t="s">
        <v>198</v>
      </c>
      <c r="D649" s="7" t="s">
        <v>5</v>
      </c>
      <c r="E649" s="7"/>
      <c r="F649" s="44">
        <f>F650</f>
        <v>9499.7832299999991</v>
      </c>
      <c r="G649" s="44">
        <f>G650</f>
        <v>5835.9714299999996</v>
      </c>
      <c r="H649" s="101">
        <f>H650</f>
        <v>5835.9714299999996</v>
      </c>
      <c r="I649" s="64">
        <v>0</v>
      </c>
      <c r="J649" s="64">
        <f t="shared" si="120"/>
        <v>100</v>
      </c>
    </row>
    <row r="650" spans="1:10" s="88" customFormat="1" ht="15.75" outlineLevel="5" x14ac:dyDescent="0.25">
      <c r="A650" s="85" t="s">
        <v>186</v>
      </c>
      <c r="B650" s="86" t="s">
        <v>271</v>
      </c>
      <c r="C650" s="86" t="s">
        <v>231</v>
      </c>
      <c r="D650" s="86" t="s">
        <v>5</v>
      </c>
      <c r="E650" s="86"/>
      <c r="F650" s="87">
        <f>F662+F665+F656+F651</f>
        <v>9499.7832299999991</v>
      </c>
      <c r="G650" s="87">
        <f>G662+G665+G656+G651</f>
        <v>5835.9714299999996</v>
      </c>
      <c r="H650" s="115">
        <f>H662+H665+H656+H651</f>
        <v>5835.9714299999996</v>
      </c>
      <c r="I650" s="72">
        <v>0</v>
      </c>
      <c r="J650" s="72">
        <f t="shared" si="120"/>
        <v>100</v>
      </c>
    </row>
    <row r="651" spans="1:10" s="16" customFormat="1" ht="33" customHeight="1" outlineLevel="5" x14ac:dyDescent="0.25">
      <c r="A651" s="29" t="s">
        <v>148</v>
      </c>
      <c r="B651" s="13" t="s">
        <v>271</v>
      </c>
      <c r="C651" s="13" t="s">
        <v>321</v>
      </c>
      <c r="D651" s="13" t="s">
        <v>5</v>
      </c>
      <c r="E651" s="13"/>
      <c r="F651" s="45">
        <f>F652+F654</f>
        <v>8917.1832299999987</v>
      </c>
      <c r="G651" s="45">
        <f>G652+G654</f>
        <v>2225.75</v>
      </c>
      <c r="H651" s="98">
        <f>H652+H654</f>
        <v>2225.75</v>
      </c>
      <c r="I651" s="64">
        <v>0</v>
      </c>
      <c r="J651" s="64">
        <f t="shared" si="120"/>
        <v>100</v>
      </c>
    </row>
    <row r="652" spans="1:10" s="16" customFormat="1" ht="31.5" outlineLevel="5" x14ac:dyDescent="0.25">
      <c r="A652" s="4" t="s">
        <v>418</v>
      </c>
      <c r="B652" s="5" t="s">
        <v>271</v>
      </c>
      <c r="C652" s="5" t="s">
        <v>321</v>
      </c>
      <c r="D652" s="5" t="s">
        <v>85</v>
      </c>
      <c r="E652" s="5"/>
      <c r="F652" s="55">
        <f>F653</f>
        <v>6029.9832299999998</v>
      </c>
      <c r="G652" s="55">
        <f>G653</f>
        <v>2223</v>
      </c>
      <c r="H652" s="99">
        <f>H653</f>
        <v>2223</v>
      </c>
      <c r="I652" s="64">
        <v>0</v>
      </c>
      <c r="J652" s="64">
        <f t="shared" si="120"/>
        <v>100</v>
      </c>
    </row>
    <row r="653" spans="1:10" s="16" customFormat="1" ht="15.75" outlineLevel="5" x14ac:dyDescent="0.25">
      <c r="A653" s="22" t="s">
        <v>420</v>
      </c>
      <c r="B653" s="23" t="s">
        <v>271</v>
      </c>
      <c r="C653" s="23" t="s">
        <v>321</v>
      </c>
      <c r="D653" s="23" t="s">
        <v>86</v>
      </c>
      <c r="E653" s="23"/>
      <c r="F653" s="53">
        <v>6029.9832299999998</v>
      </c>
      <c r="G653" s="53">
        <v>2223</v>
      </c>
      <c r="H653" s="100">
        <v>2223</v>
      </c>
      <c r="I653" s="64">
        <v>0</v>
      </c>
      <c r="J653" s="64">
        <f t="shared" si="120"/>
        <v>100</v>
      </c>
    </row>
    <row r="654" spans="1:10" s="16" customFormat="1" ht="15.75" outlineLevel="5" x14ac:dyDescent="0.25">
      <c r="A654" s="4" t="s">
        <v>87</v>
      </c>
      <c r="B654" s="5" t="s">
        <v>271</v>
      </c>
      <c r="C654" s="5" t="s">
        <v>321</v>
      </c>
      <c r="D654" s="5" t="s">
        <v>88</v>
      </c>
      <c r="E654" s="5"/>
      <c r="F654" s="55">
        <v>2887.2</v>
      </c>
      <c r="G654" s="55">
        <f t="shared" ref="G654:H654" si="125">G655</f>
        <v>2.75</v>
      </c>
      <c r="H654" s="99">
        <f t="shared" si="125"/>
        <v>2.75</v>
      </c>
      <c r="I654" s="64">
        <v>0</v>
      </c>
      <c r="J654" s="64">
        <f t="shared" si="120"/>
        <v>100</v>
      </c>
    </row>
    <row r="655" spans="1:10" s="16" customFormat="1" ht="15.75" outlineLevel="5" x14ac:dyDescent="0.25">
      <c r="A655" s="22" t="s">
        <v>427</v>
      </c>
      <c r="B655" s="23" t="s">
        <v>271</v>
      </c>
      <c r="C655" s="23" t="s">
        <v>321</v>
      </c>
      <c r="D655" s="23" t="s">
        <v>91</v>
      </c>
      <c r="E655" s="23"/>
      <c r="F655" s="53">
        <v>0</v>
      </c>
      <c r="G655" s="53">
        <v>2.75</v>
      </c>
      <c r="H655" s="100">
        <v>2.75</v>
      </c>
      <c r="I655" s="64">
        <v>0</v>
      </c>
      <c r="J655" s="64">
        <f t="shared" si="120"/>
        <v>100</v>
      </c>
    </row>
    <row r="656" spans="1:10" s="16" customFormat="1" ht="31.5" outlineLevel="5" x14ac:dyDescent="0.25">
      <c r="A656" s="29" t="s">
        <v>477</v>
      </c>
      <c r="B656" s="13" t="s">
        <v>271</v>
      </c>
      <c r="C656" s="13" t="s">
        <v>438</v>
      </c>
      <c r="D656" s="13" t="s">
        <v>5</v>
      </c>
      <c r="E656" s="13"/>
      <c r="F656" s="45">
        <f>F657+F660</f>
        <v>0</v>
      </c>
      <c r="G656" s="45">
        <f>G657+G660</f>
        <v>3030.1814299999996</v>
      </c>
      <c r="H656" s="98">
        <f>H657+H660</f>
        <v>3030.1814299999996</v>
      </c>
      <c r="I656" s="64">
        <v>0</v>
      </c>
      <c r="J656" s="64">
        <f t="shared" si="120"/>
        <v>100</v>
      </c>
    </row>
    <row r="657" spans="1:10" s="16" customFormat="1" ht="31.5" outlineLevel="5" x14ac:dyDescent="0.25">
      <c r="A657" s="4" t="s">
        <v>418</v>
      </c>
      <c r="B657" s="5" t="s">
        <v>271</v>
      </c>
      <c r="C657" s="5" t="s">
        <v>438</v>
      </c>
      <c r="D657" s="5" t="s">
        <v>85</v>
      </c>
      <c r="E657" s="5"/>
      <c r="F657" s="55">
        <f>F658+F659</f>
        <v>0</v>
      </c>
      <c r="G657" s="55">
        <f>G658+G659</f>
        <v>320.28242999999998</v>
      </c>
      <c r="H657" s="99">
        <f>H658+H659</f>
        <v>320.28242999999998</v>
      </c>
      <c r="I657" s="64">
        <v>0</v>
      </c>
      <c r="J657" s="64">
        <f t="shared" si="120"/>
        <v>100</v>
      </c>
    </row>
    <row r="658" spans="1:10" s="16" customFormat="1" ht="15.75" outlineLevel="5" x14ac:dyDescent="0.25">
      <c r="A658" s="22" t="s">
        <v>420</v>
      </c>
      <c r="B658" s="23" t="s">
        <v>271</v>
      </c>
      <c r="C658" s="23" t="s">
        <v>438</v>
      </c>
      <c r="D658" s="23" t="s">
        <v>86</v>
      </c>
      <c r="E658" s="23"/>
      <c r="F658" s="53">
        <v>0</v>
      </c>
      <c r="G658" s="53">
        <v>317.28242999999998</v>
      </c>
      <c r="H658" s="100">
        <v>317.28242999999998</v>
      </c>
      <c r="I658" s="64">
        <v>0</v>
      </c>
      <c r="J658" s="64">
        <f t="shared" si="120"/>
        <v>100</v>
      </c>
    </row>
    <row r="659" spans="1:10" s="16" customFormat="1" ht="15.75" outlineLevel="5" x14ac:dyDescent="0.25">
      <c r="A659" s="22" t="s">
        <v>360</v>
      </c>
      <c r="B659" s="23" t="s">
        <v>271</v>
      </c>
      <c r="C659" s="23" t="s">
        <v>438</v>
      </c>
      <c r="D659" s="23" t="s">
        <v>359</v>
      </c>
      <c r="E659" s="23"/>
      <c r="F659" s="53">
        <v>0</v>
      </c>
      <c r="G659" s="53">
        <v>3</v>
      </c>
      <c r="H659" s="100">
        <v>3</v>
      </c>
      <c r="I659" s="64">
        <v>0</v>
      </c>
      <c r="J659" s="64">
        <f t="shared" si="120"/>
        <v>100</v>
      </c>
    </row>
    <row r="660" spans="1:10" s="16" customFormat="1" ht="15.75" outlineLevel="5" x14ac:dyDescent="0.25">
      <c r="A660" s="4" t="s">
        <v>87</v>
      </c>
      <c r="B660" s="5" t="s">
        <v>271</v>
      </c>
      <c r="C660" s="5" t="s">
        <v>438</v>
      </c>
      <c r="D660" s="5" t="s">
        <v>88</v>
      </c>
      <c r="E660" s="38">
        <v>29.6</v>
      </c>
      <c r="F660" s="55">
        <f>F661</f>
        <v>0</v>
      </c>
      <c r="G660" s="55">
        <f>G661</f>
        <v>2709.8989999999999</v>
      </c>
      <c r="H660" s="99">
        <f>H661</f>
        <v>2709.8989999999999</v>
      </c>
      <c r="I660" s="64">
        <v>0</v>
      </c>
      <c r="J660" s="64">
        <f t="shared" si="120"/>
        <v>100</v>
      </c>
    </row>
    <row r="661" spans="1:10" s="16" customFormat="1" ht="15.75" outlineLevel="5" x14ac:dyDescent="0.25">
      <c r="A661" s="22" t="s">
        <v>89</v>
      </c>
      <c r="B661" s="23" t="s">
        <v>271</v>
      </c>
      <c r="C661" s="23" t="s">
        <v>438</v>
      </c>
      <c r="D661" s="23" t="s">
        <v>90</v>
      </c>
      <c r="E661" s="39">
        <v>0</v>
      </c>
      <c r="F661" s="53"/>
      <c r="G661" s="53">
        <v>2709.8989999999999</v>
      </c>
      <c r="H661" s="100">
        <v>2709.8989999999999</v>
      </c>
      <c r="I661" s="64">
        <v>0</v>
      </c>
      <c r="J661" s="64">
        <f t="shared" si="120"/>
        <v>100</v>
      </c>
    </row>
    <row r="662" spans="1:10" s="16" customFormat="1" ht="47.25" outlineLevel="5" x14ac:dyDescent="0.25">
      <c r="A662" s="29" t="s">
        <v>399</v>
      </c>
      <c r="B662" s="13" t="s">
        <v>271</v>
      </c>
      <c r="C662" s="13" t="s">
        <v>397</v>
      </c>
      <c r="D662" s="13" t="s">
        <v>5</v>
      </c>
      <c r="E662" s="13"/>
      <c r="F662" s="45">
        <f t="shared" ref="F662:H663" si="126">F663</f>
        <v>562.6</v>
      </c>
      <c r="G662" s="45">
        <f>G663</f>
        <v>562.6</v>
      </c>
      <c r="H662" s="98">
        <f t="shared" si="126"/>
        <v>562.6</v>
      </c>
      <c r="I662" s="64">
        <v>0</v>
      </c>
      <c r="J662" s="64">
        <f t="shared" si="120"/>
        <v>100</v>
      </c>
    </row>
    <row r="663" spans="1:10" s="16" customFormat="1" ht="31.5" outlineLevel="5" x14ac:dyDescent="0.25">
      <c r="A663" s="4" t="s">
        <v>418</v>
      </c>
      <c r="B663" s="5" t="s">
        <v>271</v>
      </c>
      <c r="C663" s="5" t="s">
        <v>397</v>
      </c>
      <c r="D663" s="5" t="s">
        <v>85</v>
      </c>
      <c r="E663" s="5"/>
      <c r="F663" s="55">
        <f t="shared" si="126"/>
        <v>562.6</v>
      </c>
      <c r="G663" s="55">
        <f t="shared" si="126"/>
        <v>562.6</v>
      </c>
      <c r="H663" s="99">
        <f t="shared" si="126"/>
        <v>562.6</v>
      </c>
      <c r="I663" s="64">
        <v>0</v>
      </c>
      <c r="J663" s="64">
        <f t="shared" si="120"/>
        <v>100</v>
      </c>
    </row>
    <row r="664" spans="1:10" s="16" customFormat="1" ht="15.75" outlineLevel="5" x14ac:dyDescent="0.25">
      <c r="A664" s="22" t="s">
        <v>420</v>
      </c>
      <c r="B664" s="23" t="s">
        <v>271</v>
      </c>
      <c r="C664" s="23" t="s">
        <v>397</v>
      </c>
      <c r="D664" s="23" t="s">
        <v>86</v>
      </c>
      <c r="E664" s="23"/>
      <c r="F664" s="53">
        <v>562.6</v>
      </c>
      <c r="G664" s="53">
        <v>562.6</v>
      </c>
      <c r="H664" s="100">
        <v>562.6</v>
      </c>
      <c r="I664" s="64">
        <v>0</v>
      </c>
      <c r="J664" s="64">
        <f t="shared" si="120"/>
        <v>100</v>
      </c>
    </row>
    <row r="665" spans="1:10" s="16" customFormat="1" ht="47.25" outlineLevel="5" x14ac:dyDescent="0.25">
      <c r="A665" s="29" t="s">
        <v>400</v>
      </c>
      <c r="B665" s="13" t="s">
        <v>271</v>
      </c>
      <c r="C665" s="13" t="s">
        <v>398</v>
      </c>
      <c r="D665" s="13" t="s">
        <v>5</v>
      </c>
      <c r="E665" s="13"/>
      <c r="F665" s="45">
        <f t="shared" ref="F665:H666" si="127">F666</f>
        <v>20</v>
      </c>
      <c r="G665" s="45">
        <f t="shared" si="127"/>
        <v>17.440000000000001</v>
      </c>
      <c r="H665" s="98">
        <f t="shared" si="127"/>
        <v>17.440000000000001</v>
      </c>
      <c r="I665" s="64">
        <v>0</v>
      </c>
      <c r="J665" s="64">
        <f t="shared" si="120"/>
        <v>100</v>
      </c>
    </row>
    <row r="666" spans="1:10" s="16" customFormat="1" ht="31.5" outlineLevel="5" x14ac:dyDescent="0.25">
      <c r="A666" s="4" t="s">
        <v>418</v>
      </c>
      <c r="B666" s="5" t="s">
        <v>271</v>
      </c>
      <c r="C666" s="5" t="s">
        <v>398</v>
      </c>
      <c r="D666" s="5" t="s">
        <v>85</v>
      </c>
      <c r="E666" s="5"/>
      <c r="F666" s="55">
        <f t="shared" si="127"/>
        <v>20</v>
      </c>
      <c r="G666" s="55">
        <f t="shared" si="127"/>
        <v>17.440000000000001</v>
      </c>
      <c r="H666" s="99">
        <f t="shared" si="127"/>
        <v>17.440000000000001</v>
      </c>
      <c r="I666" s="64">
        <v>0</v>
      </c>
      <c r="J666" s="64">
        <f t="shared" si="120"/>
        <v>100</v>
      </c>
    </row>
    <row r="667" spans="1:10" s="16" customFormat="1" ht="15.75" outlineLevel="5" x14ac:dyDescent="0.25">
      <c r="A667" s="22" t="s">
        <v>420</v>
      </c>
      <c r="B667" s="23" t="s">
        <v>271</v>
      </c>
      <c r="C667" s="23" t="s">
        <v>398</v>
      </c>
      <c r="D667" s="23" t="s">
        <v>86</v>
      </c>
      <c r="E667" s="23"/>
      <c r="F667" s="53">
        <v>20</v>
      </c>
      <c r="G667" s="53">
        <v>17.440000000000001</v>
      </c>
      <c r="H667" s="100">
        <v>17.440000000000001</v>
      </c>
      <c r="I667" s="64">
        <v>0</v>
      </c>
      <c r="J667" s="64">
        <f t="shared" si="120"/>
        <v>100</v>
      </c>
    </row>
    <row r="668" spans="1:10" s="16" customFormat="1" ht="19.5" customHeight="1" outlineLevel="5" x14ac:dyDescent="0.25">
      <c r="A668" s="6" t="s">
        <v>441</v>
      </c>
      <c r="B668" s="7" t="s">
        <v>440</v>
      </c>
      <c r="C668" s="7" t="s">
        <v>198</v>
      </c>
      <c r="D668" s="7" t="s">
        <v>5</v>
      </c>
      <c r="E668" s="7"/>
      <c r="F668" s="44">
        <f>F669+F676</f>
        <v>16000</v>
      </c>
      <c r="G668" s="44">
        <f t="shared" ref="G668:H668" si="128">G669+G676</f>
        <v>19340</v>
      </c>
      <c r="H668" s="101">
        <f t="shared" si="128"/>
        <v>19340</v>
      </c>
      <c r="I668" s="64">
        <v>0</v>
      </c>
      <c r="J668" s="64">
        <f t="shared" si="120"/>
        <v>100</v>
      </c>
    </row>
    <row r="669" spans="1:10" s="16" customFormat="1" ht="15.75" outlineLevel="5" x14ac:dyDescent="0.25">
      <c r="A669" s="30" t="s">
        <v>181</v>
      </c>
      <c r="B669" s="7" t="s">
        <v>440</v>
      </c>
      <c r="C669" s="7" t="s">
        <v>206</v>
      </c>
      <c r="D669" s="7" t="s">
        <v>5</v>
      </c>
      <c r="E669" s="7"/>
      <c r="F669" s="44">
        <f t="shared" ref="F669:H669" si="129">F670</f>
        <v>16000</v>
      </c>
      <c r="G669" s="44">
        <f t="shared" si="129"/>
        <v>18450</v>
      </c>
      <c r="H669" s="101">
        <f t="shared" si="129"/>
        <v>18450</v>
      </c>
      <c r="I669" s="64">
        <v>0</v>
      </c>
      <c r="J669" s="64">
        <f t="shared" si="120"/>
        <v>100</v>
      </c>
    </row>
    <row r="670" spans="1:10" s="16" customFormat="1" ht="31.5" outlineLevel="5" x14ac:dyDescent="0.25">
      <c r="A670" s="9" t="s">
        <v>152</v>
      </c>
      <c r="B670" s="7" t="s">
        <v>440</v>
      </c>
      <c r="C670" s="7" t="s">
        <v>215</v>
      </c>
      <c r="D670" s="7" t="s">
        <v>5</v>
      </c>
      <c r="E670" s="7"/>
      <c r="F670" s="80">
        <f t="shared" ref="F670:H671" si="130">F671</f>
        <v>16000</v>
      </c>
      <c r="G670" s="80">
        <f t="shared" si="130"/>
        <v>18450</v>
      </c>
      <c r="H670" s="112">
        <f t="shared" si="130"/>
        <v>18450</v>
      </c>
      <c r="I670" s="64">
        <v>0</v>
      </c>
      <c r="J670" s="64">
        <f t="shared" si="120"/>
        <v>100</v>
      </c>
    </row>
    <row r="671" spans="1:10" s="16" customFormat="1" ht="31.5" outlineLevel="5" x14ac:dyDescent="0.25">
      <c r="A671" s="24" t="s">
        <v>153</v>
      </c>
      <c r="B671" s="13" t="s">
        <v>440</v>
      </c>
      <c r="C671" s="13" t="s">
        <v>216</v>
      </c>
      <c r="D671" s="13" t="s">
        <v>5</v>
      </c>
      <c r="E671" s="13"/>
      <c r="F671" s="75">
        <f t="shared" si="130"/>
        <v>16000</v>
      </c>
      <c r="G671" s="75">
        <f>G672</f>
        <v>18450</v>
      </c>
      <c r="H671" s="107">
        <f t="shared" si="130"/>
        <v>18450</v>
      </c>
      <c r="I671" s="64">
        <v>0</v>
      </c>
      <c r="J671" s="64">
        <f t="shared" si="120"/>
        <v>100</v>
      </c>
    </row>
    <row r="672" spans="1:10" s="16" customFormat="1" ht="15.75" outlineLevel="5" x14ac:dyDescent="0.25">
      <c r="A672" s="4" t="s">
        <v>101</v>
      </c>
      <c r="B672" s="5" t="s">
        <v>440</v>
      </c>
      <c r="C672" s="5" t="s">
        <v>216</v>
      </c>
      <c r="D672" s="5" t="s">
        <v>102</v>
      </c>
      <c r="E672" s="5"/>
      <c r="F672" s="76">
        <f>F673+F675+F674</f>
        <v>16000</v>
      </c>
      <c r="G672" s="76">
        <f t="shared" ref="G672:H672" si="131">G673+G675+G674</f>
        <v>18450</v>
      </c>
      <c r="H672" s="108">
        <f t="shared" si="131"/>
        <v>18450</v>
      </c>
      <c r="I672" s="64">
        <v>0</v>
      </c>
      <c r="J672" s="64">
        <f t="shared" si="120"/>
        <v>100</v>
      </c>
    </row>
    <row r="673" spans="1:10" s="16" customFormat="1" ht="47.25" outlineLevel="5" x14ac:dyDescent="0.25">
      <c r="A673" s="26" t="s">
        <v>162</v>
      </c>
      <c r="B673" s="23" t="s">
        <v>440</v>
      </c>
      <c r="C673" s="23" t="s">
        <v>216</v>
      </c>
      <c r="D673" s="23" t="s">
        <v>78</v>
      </c>
      <c r="E673" s="23"/>
      <c r="F673" s="77">
        <v>16000</v>
      </c>
      <c r="G673" s="77">
        <v>11800</v>
      </c>
      <c r="H673" s="109">
        <v>11800</v>
      </c>
      <c r="I673" s="64">
        <v>0</v>
      </c>
      <c r="J673" s="64">
        <f t="shared" si="120"/>
        <v>100</v>
      </c>
    </row>
    <row r="674" spans="1:10" s="69" customFormat="1" ht="47.25" outlineLevel="5" x14ac:dyDescent="0.25">
      <c r="A674" s="70" t="s">
        <v>496</v>
      </c>
      <c r="B674" s="71" t="s">
        <v>440</v>
      </c>
      <c r="C674" s="71" t="s">
        <v>216</v>
      </c>
      <c r="D674" s="71" t="s">
        <v>495</v>
      </c>
      <c r="E674" s="71"/>
      <c r="F674" s="83">
        <v>0</v>
      </c>
      <c r="G674" s="83">
        <v>6650</v>
      </c>
      <c r="H674" s="116">
        <v>6650</v>
      </c>
      <c r="I674" s="72">
        <v>0</v>
      </c>
      <c r="J674" s="72">
        <f t="shared" si="120"/>
        <v>100</v>
      </c>
    </row>
    <row r="675" spans="1:10" s="16" customFormat="1" ht="15.75" outlineLevel="5" x14ac:dyDescent="0.25">
      <c r="A675" s="26" t="s">
        <v>79</v>
      </c>
      <c r="B675" s="23" t="s">
        <v>440</v>
      </c>
      <c r="C675" s="23" t="s">
        <v>236</v>
      </c>
      <c r="D675" s="23" t="s">
        <v>80</v>
      </c>
      <c r="E675" s="23"/>
      <c r="F675" s="77">
        <v>0</v>
      </c>
      <c r="G675" s="77">
        <v>0</v>
      </c>
      <c r="H675" s="109">
        <v>0</v>
      </c>
      <c r="I675" s="64">
        <v>0</v>
      </c>
      <c r="J675" s="64">
        <v>0</v>
      </c>
    </row>
    <row r="676" spans="1:10" s="16" customFormat="1" ht="15.75" outlineLevel="5" x14ac:dyDescent="0.25">
      <c r="A676" s="9" t="s">
        <v>186</v>
      </c>
      <c r="B676" s="7" t="s">
        <v>440</v>
      </c>
      <c r="C676" s="7" t="s">
        <v>231</v>
      </c>
      <c r="D676" s="7" t="s">
        <v>5</v>
      </c>
      <c r="E676" s="7"/>
      <c r="F676" s="80">
        <f t="shared" ref="F676:H677" si="132">F677</f>
        <v>0</v>
      </c>
      <c r="G676" s="80">
        <f t="shared" si="132"/>
        <v>890</v>
      </c>
      <c r="H676" s="112">
        <f t="shared" si="132"/>
        <v>890</v>
      </c>
      <c r="I676" s="64">
        <v>0</v>
      </c>
      <c r="J676" s="64">
        <f t="shared" si="120"/>
        <v>100</v>
      </c>
    </row>
    <row r="677" spans="1:10" s="16" customFormat="1" ht="31.5" outlineLevel="5" x14ac:dyDescent="0.25">
      <c r="A677" s="24" t="s">
        <v>439</v>
      </c>
      <c r="B677" s="13" t="s">
        <v>440</v>
      </c>
      <c r="C677" s="13" t="s">
        <v>476</v>
      </c>
      <c r="D677" s="13" t="s">
        <v>5</v>
      </c>
      <c r="E677" s="13"/>
      <c r="F677" s="75">
        <f t="shared" si="132"/>
        <v>0</v>
      </c>
      <c r="G677" s="75">
        <f t="shared" si="132"/>
        <v>890</v>
      </c>
      <c r="H677" s="107">
        <f t="shared" si="132"/>
        <v>890</v>
      </c>
      <c r="I677" s="64">
        <v>0</v>
      </c>
      <c r="J677" s="64">
        <f t="shared" si="120"/>
        <v>100</v>
      </c>
    </row>
    <row r="678" spans="1:10" s="16" customFormat="1" ht="15.75" outlineLevel="5" x14ac:dyDescent="0.25">
      <c r="A678" s="4" t="s">
        <v>101</v>
      </c>
      <c r="B678" s="5" t="s">
        <v>440</v>
      </c>
      <c r="C678" s="5" t="s">
        <v>476</v>
      </c>
      <c r="D678" s="5" t="s">
        <v>102</v>
      </c>
      <c r="E678" s="5"/>
      <c r="F678" s="76">
        <f>F679</f>
        <v>0</v>
      </c>
      <c r="G678" s="76">
        <f>G679</f>
        <v>890</v>
      </c>
      <c r="H678" s="108">
        <f>H679</f>
        <v>890</v>
      </c>
      <c r="I678" s="64">
        <v>0</v>
      </c>
      <c r="J678" s="64">
        <f t="shared" si="120"/>
        <v>100</v>
      </c>
    </row>
    <row r="679" spans="1:10" s="16" customFormat="1" ht="47.25" outlineLevel="5" x14ac:dyDescent="0.25">
      <c r="A679" s="26" t="s">
        <v>162</v>
      </c>
      <c r="B679" s="23" t="s">
        <v>440</v>
      </c>
      <c r="C679" s="23" t="s">
        <v>476</v>
      </c>
      <c r="D679" s="23" t="s">
        <v>80</v>
      </c>
      <c r="E679" s="23"/>
      <c r="F679" s="77">
        <v>0</v>
      </c>
      <c r="G679" s="77">
        <v>890</v>
      </c>
      <c r="H679" s="109">
        <v>890</v>
      </c>
      <c r="I679" s="64">
        <v>0</v>
      </c>
      <c r="J679" s="64">
        <f t="shared" si="120"/>
        <v>100</v>
      </c>
    </row>
    <row r="680" spans="1:10" s="88" customFormat="1" ht="18.75" outlineLevel="5" x14ac:dyDescent="0.25">
      <c r="A680" s="119" t="s">
        <v>70</v>
      </c>
      <c r="B680" s="120" t="s">
        <v>71</v>
      </c>
      <c r="C680" s="120" t="s">
        <v>198</v>
      </c>
      <c r="D680" s="120" t="s">
        <v>5</v>
      </c>
      <c r="E680" s="120"/>
      <c r="F680" s="121">
        <f t="shared" ref="F680:H685" si="133">F681</f>
        <v>5600</v>
      </c>
      <c r="G680" s="121">
        <f t="shared" si="133"/>
        <v>5884.5</v>
      </c>
      <c r="H680" s="122">
        <f t="shared" si="133"/>
        <v>5884.5</v>
      </c>
      <c r="I680" s="72">
        <f t="shared" ref="I680:I681" si="134">H680/F680*100</f>
        <v>105.08035714285715</v>
      </c>
      <c r="J680" s="72">
        <f t="shared" si="120"/>
        <v>100</v>
      </c>
    </row>
    <row r="681" spans="1:10" s="16" customFormat="1" ht="31.5" customHeight="1" outlineLevel="5" x14ac:dyDescent="0.25">
      <c r="A681" s="37" t="s">
        <v>45</v>
      </c>
      <c r="B681" s="36" t="s">
        <v>72</v>
      </c>
      <c r="C681" s="36" t="s">
        <v>232</v>
      </c>
      <c r="D681" s="36" t="s">
        <v>5</v>
      </c>
      <c r="E681" s="36"/>
      <c r="F681" s="84">
        <f t="shared" si="133"/>
        <v>5600</v>
      </c>
      <c r="G681" s="84">
        <f t="shared" si="133"/>
        <v>5884.5</v>
      </c>
      <c r="H681" s="117">
        <f t="shared" si="133"/>
        <v>5884.5</v>
      </c>
      <c r="I681" s="64">
        <f t="shared" si="134"/>
        <v>105.08035714285715</v>
      </c>
      <c r="J681" s="64">
        <f t="shared" si="120"/>
        <v>100</v>
      </c>
    </row>
    <row r="682" spans="1:10" s="16" customFormat="1" ht="31.5" customHeight="1" outlineLevel="5" x14ac:dyDescent="0.25">
      <c r="A682" s="14" t="s">
        <v>114</v>
      </c>
      <c r="B682" s="8" t="s">
        <v>72</v>
      </c>
      <c r="C682" s="8" t="s">
        <v>199</v>
      </c>
      <c r="D682" s="8" t="s">
        <v>5</v>
      </c>
      <c r="E682" s="8"/>
      <c r="F682" s="54">
        <f t="shared" si="133"/>
        <v>5600</v>
      </c>
      <c r="G682" s="54">
        <f t="shared" si="133"/>
        <v>5884.5</v>
      </c>
      <c r="H682" s="97">
        <f t="shared" si="133"/>
        <v>5884.5</v>
      </c>
      <c r="I682" s="64">
        <f t="shared" ref="I682:I702" si="135">H682/F682*100</f>
        <v>105.08035714285715</v>
      </c>
      <c r="J682" s="64">
        <f t="shared" ref="J682:J702" si="136">H682/G682*100</f>
        <v>100</v>
      </c>
    </row>
    <row r="683" spans="1:10" s="16" customFormat="1" ht="31.5" outlineLevel="5" x14ac:dyDescent="0.25">
      <c r="A683" s="14" t="s">
        <v>116</v>
      </c>
      <c r="B683" s="7" t="s">
        <v>72</v>
      </c>
      <c r="C683" s="7" t="s">
        <v>286</v>
      </c>
      <c r="D683" s="7" t="s">
        <v>5</v>
      </c>
      <c r="E683" s="7"/>
      <c r="F683" s="44">
        <f t="shared" si="133"/>
        <v>5600</v>
      </c>
      <c r="G683" s="44">
        <f t="shared" si="133"/>
        <v>5884.5</v>
      </c>
      <c r="H683" s="101">
        <f t="shared" si="133"/>
        <v>5884.5</v>
      </c>
      <c r="I683" s="64">
        <f t="shared" si="135"/>
        <v>105.08035714285715</v>
      </c>
      <c r="J683" s="64">
        <f t="shared" si="136"/>
        <v>100</v>
      </c>
    </row>
    <row r="684" spans="1:10" s="16" customFormat="1" ht="31.5" outlineLevel="5" x14ac:dyDescent="0.25">
      <c r="A684" s="29" t="s">
        <v>149</v>
      </c>
      <c r="B684" s="13" t="s">
        <v>72</v>
      </c>
      <c r="C684" s="13" t="s">
        <v>322</v>
      </c>
      <c r="D684" s="13" t="s">
        <v>5</v>
      </c>
      <c r="E684" s="13"/>
      <c r="F684" s="45">
        <f t="shared" si="133"/>
        <v>5600</v>
      </c>
      <c r="G684" s="45">
        <f t="shared" si="133"/>
        <v>5884.5</v>
      </c>
      <c r="H684" s="98">
        <f t="shared" si="133"/>
        <v>5884.5</v>
      </c>
      <c r="I684" s="64">
        <f t="shared" si="135"/>
        <v>105.08035714285715</v>
      </c>
      <c r="J684" s="64">
        <f t="shared" si="136"/>
        <v>100</v>
      </c>
    </row>
    <row r="685" spans="1:10" s="16" customFormat="1" ht="15.75" outlineLevel="5" x14ac:dyDescent="0.25">
      <c r="A685" s="4" t="s">
        <v>101</v>
      </c>
      <c r="B685" s="5" t="s">
        <v>72</v>
      </c>
      <c r="C685" s="5" t="s">
        <v>322</v>
      </c>
      <c r="D685" s="5" t="s">
        <v>102</v>
      </c>
      <c r="E685" s="5"/>
      <c r="F685" s="55">
        <f t="shared" si="133"/>
        <v>5600</v>
      </c>
      <c r="G685" s="55">
        <f t="shared" si="133"/>
        <v>5884.5</v>
      </c>
      <c r="H685" s="99">
        <f t="shared" si="133"/>
        <v>5884.5</v>
      </c>
      <c r="I685" s="64">
        <f t="shared" si="135"/>
        <v>105.08035714285715</v>
      </c>
      <c r="J685" s="64">
        <f t="shared" si="136"/>
        <v>100</v>
      </c>
    </row>
    <row r="686" spans="1:10" s="16" customFormat="1" ht="47.25" outlineLevel="5" x14ac:dyDescent="0.25">
      <c r="A686" s="26" t="s">
        <v>162</v>
      </c>
      <c r="B686" s="23" t="s">
        <v>72</v>
      </c>
      <c r="C686" s="23" t="s">
        <v>322</v>
      </c>
      <c r="D686" s="23" t="s">
        <v>78</v>
      </c>
      <c r="E686" s="23"/>
      <c r="F686" s="53">
        <v>5600</v>
      </c>
      <c r="G686" s="53">
        <v>5884.5</v>
      </c>
      <c r="H686" s="100">
        <v>5884.5</v>
      </c>
      <c r="I686" s="64">
        <f t="shared" si="135"/>
        <v>105.08035714285715</v>
      </c>
      <c r="J686" s="64">
        <f t="shared" si="136"/>
        <v>100</v>
      </c>
    </row>
    <row r="687" spans="1:10" s="88" customFormat="1" ht="31.5" outlineLevel="5" x14ac:dyDescent="0.25">
      <c r="A687" s="119" t="s">
        <v>65</v>
      </c>
      <c r="B687" s="120" t="s">
        <v>66</v>
      </c>
      <c r="C687" s="120" t="s">
        <v>232</v>
      </c>
      <c r="D687" s="120" t="s">
        <v>5</v>
      </c>
      <c r="E687" s="120"/>
      <c r="F687" s="121">
        <f t="shared" ref="F687:H691" si="137">F688</f>
        <v>100</v>
      </c>
      <c r="G687" s="121">
        <f t="shared" si="137"/>
        <v>0</v>
      </c>
      <c r="H687" s="122">
        <f t="shared" si="137"/>
        <v>0</v>
      </c>
      <c r="I687" s="72">
        <f t="shared" si="135"/>
        <v>0</v>
      </c>
      <c r="J687" s="64">
        <v>0</v>
      </c>
    </row>
    <row r="688" spans="1:10" s="16" customFormat="1" ht="15.75" outlineLevel="5" x14ac:dyDescent="0.25">
      <c r="A688" s="6" t="s">
        <v>28</v>
      </c>
      <c r="B688" s="7" t="s">
        <v>67</v>
      </c>
      <c r="C688" s="7" t="s">
        <v>232</v>
      </c>
      <c r="D688" s="7" t="s">
        <v>5</v>
      </c>
      <c r="E688" s="7"/>
      <c r="F688" s="44">
        <f t="shared" si="137"/>
        <v>100</v>
      </c>
      <c r="G688" s="44">
        <f t="shared" si="137"/>
        <v>0</v>
      </c>
      <c r="H688" s="101">
        <f t="shared" si="137"/>
        <v>0</v>
      </c>
      <c r="I688" s="64">
        <f t="shared" si="135"/>
        <v>0</v>
      </c>
      <c r="J688" s="64">
        <v>0</v>
      </c>
    </row>
    <row r="689" spans="1:10" s="16" customFormat="1" ht="31.5" outlineLevel="5" x14ac:dyDescent="0.25">
      <c r="A689" s="14" t="s">
        <v>114</v>
      </c>
      <c r="B689" s="7" t="s">
        <v>67</v>
      </c>
      <c r="C689" s="7" t="s">
        <v>199</v>
      </c>
      <c r="D689" s="7" t="s">
        <v>5</v>
      </c>
      <c r="E689" s="7"/>
      <c r="F689" s="44">
        <f t="shared" si="137"/>
        <v>100</v>
      </c>
      <c r="G689" s="44">
        <f t="shared" si="137"/>
        <v>0</v>
      </c>
      <c r="H689" s="101">
        <f t="shared" si="137"/>
        <v>0</v>
      </c>
      <c r="I689" s="64">
        <f t="shared" si="135"/>
        <v>0</v>
      </c>
      <c r="J689" s="64">
        <v>0</v>
      </c>
    </row>
    <row r="690" spans="1:10" s="16" customFormat="1" ht="31.5" outlineLevel="5" x14ac:dyDescent="0.25">
      <c r="A690" s="14" t="s">
        <v>116</v>
      </c>
      <c r="B690" s="8" t="s">
        <v>67</v>
      </c>
      <c r="C690" s="8" t="s">
        <v>286</v>
      </c>
      <c r="D690" s="8" t="s">
        <v>5</v>
      </c>
      <c r="E690" s="8"/>
      <c r="F690" s="54">
        <f t="shared" si="137"/>
        <v>100</v>
      </c>
      <c r="G690" s="54">
        <f t="shared" si="137"/>
        <v>0</v>
      </c>
      <c r="H690" s="97">
        <f t="shared" si="137"/>
        <v>0</v>
      </c>
      <c r="I690" s="64">
        <f t="shared" si="135"/>
        <v>0</v>
      </c>
      <c r="J690" s="64">
        <v>0</v>
      </c>
    </row>
    <row r="691" spans="1:10" s="16" customFormat="1" ht="31.5" outlineLevel="5" x14ac:dyDescent="0.25">
      <c r="A691" s="24" t="s">
        <v>150</v>
      </c>
      <c r="B691" s="13" t="s">
        <v>67</v>
      </c>
      <c r="C691" s="13" t="s">
        <v>323</v>
      </c>
      <c r="D691" s="13" t="s">
        <v>5</v>
      </c>
      <c r="E691" s="13"/>
      <c r="F691" s="45">
        <f t="shared" si="137"/>
        <v>100</v>
      </c>
      <c r="G691" s="45">
        <f t="shared" si="137"/>
        <v>0</v>
      </c>
      <c r="H691" s="98">
        <f t="shared" si="137"/>
        <v>0</v>
      </c>
      <c r="I691" s="64">
        <f t="shared" si="135"/>
        <v>0</v>
      </c>
      <c r="J691" s="64">
        <v>0</v>
      </c>
    </row>
    <row r="692" spans="1:10" s="16" customFormat="1" ht="15.75" outlineLevel="5" x14ac:dyDescent="0.25">
      <c r="A692" s="42" t="s">
        <v>109</v>
      </c>
      <c r="B692" s="41" t="s">
        <v>67</v>
      </c>
      <c r="C692" s="41" t="s">
        <v>323</v>
      </c>
      <c r="D692" s="41" t="s">
        <v>175</v>
      </c>
      <c r="E692" s="41"/>
      <c r="F692" s="67">
        <v>100</v>
      </c>
      <c r="G692" s="67">
        <v>0</v>
      </c>
      <c r="H692" s="102">
        <v>0</v>
      </c>
      <c r="I692" s="64">
        <f t="shared" si="135"/>
        <v>0</v>
      </c>
      <c r="J692" s="64">
        <v>0</v>
      </c>
    </row>
    <row r="693" spans="1:10" s="88" customFormat="1" ht="48" customHeight="1" outlineLevel="5" x14ac:dyDescent="0.25">
      <c r="A693" s="119" t="s">
        <v>75</v>
      </c>
      <c r="B693" s="120" t="s">
        <v>74</v>
      </c>
      <c r="C693" s="120" t="s">
        <v>232</v>
      </c>
      <c r="D693" s="120" t="s">
        <v>5</v>
      </c>
      <c r="E693" s="120"/>
      <c r="F693" s="121">
        <f t="shared" ref="F693:H701" si="138">F694</f>
        <v>31540.146000000001</v>
      </c>
      <c r="G693" s="121">
        <f t="shared" si="138"/>
        <v>31540.146000000001</v>
      </c>
      <c r="H693" s="122">
        <f t="shared" si="138"/>
        <v>31540.146000000001</v>
      </c>
      <c r="I693" s="72">
        <f t="shared" si="135"/>
        <v>100</v>
      </c>
      <c r="J693" s="72">
        <f t="shared" si="136"/>
        <v>100</v>
      </c>
    </row>
    <row r="694" spans="1:10" s="16" customFormat="1" ht="47.25" outlineLevel="5" x14ac:dyDescent="0.25">
      <c r="A694" s="14" t="s">
        <v>77</v>
      </c>
      <c r="B694" s="7" t="s">
        <v>76</v>
      </c>
      <c r="C694" s="7" t="s">
        <v>232</v>
      </c>
      <c r="D694" s="7" t="s">
        <v>5</v>
      </c>
      <c r="E694" s="7"/>
      <c r="F694" s="44">
        <f t="shared" si="138"/>
        <v>31540.146000000001</v>
      </c>
      <c r="G694" s="44">
        <f t="shared" si="138"/>
        <v>31540.146000000001</v>
      </c>
      <c r="H694" s="101">
        <f t="shared" si="138"/>
        <v>31540.146000000001</v>
      </c>
      <c r="I694" s="64">
        <f t="shared" si="135"/>
        <v>100</v>
      </c>
      <c r="J694" s="64">
        <f t="shared" si="136"/>
        <v>100</v>
      </c>
    </row>
    <row r="695" spans="1:10" s="16" customFormat="1" ht="31.5" outlineLevel="5" x14ac:dyDescent="0.25">
      <c r="A695" s="14" t="s">
        <v>114</v>
      </c>
      <c r="B695" s="7" t="s">
        <v>76</v>
      </c>
      <c r="C695" s="7" t="s">
        <v>199</v>
      </c>
      <c r="D695" s="7" t="s">
        <v>5</v>
      </c>
      <c r="E695" s="7"/>
      <c r="F695" s="44">
        <f t="shared" si="138"/>
        <v>31540.146000000001</v>
      </c>
      <c r="G695" s="44">
        <f t="shared" si="138"/>
        <v>31540.146000000001</v>
      </c>
      <c r="H695" s="101">
        <f t="shared" si="138"/>
        <v>31540.146000000001</v>
      </c>
      <c r="I695" s="64">
        <f t="shared" si="135"/>
        <v>100</v>
      </c>
      <c r="J695" s="64">
        <f t="shared" si="136"/>
        <v>100</v>
      </c>
    </row>
    <row r="696" spans="1:10" s="16" customFormat="1" ht="31.5" outlineLevel="5" x14ac:dyDescent="0.25">
      <c r="A696" s="14" t="s">
        <v>116</v>
      </c>
      <c r="B696" s="8" t="s">
        <v>76</v>
      </c>
      <c r="C696" s="8" t="s">
        <v>286</v>
      </c>
      <c r="D696" s="8" t="s">
        <v>5</v>
      </c>
      <c r="E696" s="8"/>
      <c r="F696" s="54">
        <f>F697+F700</f>
        <v>31540.146000000001</v>
      </c>
      <c r="G696" s="54">
        <f>G697+G700</f>
        <v>31540.146000000001</v>
      </c>
      <c r="H696" s="97">
        <f>H697+H700</f>
        <v>31540.146000000001</v>
      </c>
      <c r="I696" s="64">
        <f t="shared" si="135"/>
        <v>100</v>
      </c>
      <c r="J696" s="64">
        <f t="shared" si="136"/>
        <v>100</v>
      </c>
    </row>
    <row r="697" spans="1:10" s="16" customFormat="1" ht="47.25" outlineLevel="5" x14ac:dyDescent="0.25">
      <c r="A697" s="4" t="s">
        <v>151</v>
      </c>
      <c r="B697" s="5" t="s">
        <v>76</v>
      </c>
      <c r="C697" s="5" t="s">
        <v>324</v>
      </c>
      <c r="D697" s="5" t="s">
        <v>5</v>
      </c>
      <c r="E697" s="5"/>
      <c r="F697" s="55">
        <f t="shared" si="138"/>
        <v>10168.780000000001</v>
      </c>
      <c r="G697" s="55">
        <f t="shared" si="138"/>
        <v>10168.780000000001</v>
      </c>
      <c r="H697" s="99">
        <f t="shared" si="138"/>
        <v>10168.780000000001</v>
      </c>
      <c r="I697" s="64">
        <f t="shared" si="135"/>
        <v>100</v>
      </c>
      <c r="J697" s="64">
        <f t="shared" si="136"/>
        <v>100</v>
      </c>
    </row>
    <row r="698" spans="1:10" s="16" customFormat="1" ht="15.75" outlineLevel="5" x14ac:dyDescent="0.25">
      <c r="A698" s="4" t="s">
        <v>112</v>
      </c>
      <c r="B698" s="5" t="s">
        <v>76</v>
      </c>
      <c r="C698" s="5" t="s">
        <v>324</v>
      </c>
      <c r="D698" s="5" t="s">
        <v>113</v>
      </c>
      <c r="E698" s="5"/>
      <c r="F698" s="55">
        <f t="shared" si="138"/>
        <v>10168.780000000001</v>
      </c>
      <c r="G698" s="55">
        <f t="shared" si="138"/>
        <v>10168.780000000001</v>
      </c>
      <c r="H698" s="99">
        <f t="shared" si="138"/>
        <v>10168.780000000001</v>
      </c>
      <c r="I698" s="64">
        <f t="shared" si="135"/>
        <v>100</v>
      </c>
      <c r="J698" s="64">
        <f t="shared" si="136"/>
        <v>100</v>
      </c>
    </row>
    <row r="699" spans="1:10" s="16" customFormat="1" ht="15.75" outlineLevel="5" x14ac:dyDescent="0.25">
      <c r="A699" s="22" t="s">
        <v>110</v>
      </c>
      <c r="B699" s="23" t="s">
        <v>76</v>
      </c>
      <c r="C699" s="23" t="s">
        <v>324</v>
      </c>
      <c r="D699" s="23" t="s">
        <v>111</v>
      </c>
      <c r="E699" s="23"/>
      <c r="F699" s="53">
        <v>10168.780000000001</v>
      </c>
      <c r="G699" s="53">
        <v>10168.780000000001</v>
      </c>
      <c r="H699" s="100">
        <v>10168.780000000001</v>
      </c>
      <c r="I699" s="64">
        <f t="shared" si="135"/>
        <v>100</v>
      </c>
      <c r="J699" s="64">
        <f t="shared" si="136"/>
        <v>100</v>
      </c>
    </row>
    <row r="700" spans="1:10" s="16" customFormat="1" ht="47.25" outlineLevel="5" x14ac:dyDescent="0.25">
      <c r="A700" s="4" t="s">
        <v>257</v>
      </c>
      <c r="B700" s="5" t="s">
        <v>76</v>
      </c>
      <c r="C700" s="5" t="s">
        <v>325</v>
      </c>
      <c r="D700" s="5" t="s">
        <v>5</v>
      </c>
      <c r="E700" s="5"/>
      <c r="F700" s="55">
        <f t="shared" si="138"/>
        <v>21371.366000000002</v>
      </c>
      <c r="G700" s="55">
        <f t="shared" si="138"/>
        <v>21371.366000000002</v>
      </c>
      <c r="H700" s="99">
        <f t="shared" si="138"/>
        <v>21371.366000000002</v>
      </c>
      <c r="I700" s="64">
        <f t="shared" si="135"/>
        <v>100</v>
      </c>
      <c r="J700" s="64">
        <f t="shared" si="136"/>
        <v>100</v>
      </c>
    </row>
    <row r="701" spans="1:10" s="16" customFormat="1" ht="15.75" outlineLevel="5" x14ac:dyDescent="0.25">
      <c r="A701" s="4" t="s">
        <v>112</v>
      </c>
      <c r="B701" s="5" t="s">
        <v>76</v>
      </c>
      <c r="C701" s="5" t="s">
        <v>325</v>
      </c>
      <c r="D701" s="5" t="s">
        <v>113</v>
      </c>
      <c r="E701" s="5"/>
      <c r="F701" s="55">
        <f t="shared" si="138"/>
        <v>21371.366000000002</v>
      </c>
      <c r="G701" s="55">
        <f t="shared" si="138"/>
        <v>21371.366000000002</v>
      </c>
      <c r="H701" s="99">
        <f t="shared" si="138"/>
        <v>21371.366000000002</v>
      </c>
      <c r="I701" s="64">
        <f t="shared" si="135"/>
        <v>100</v>
      </c>
      <c r="J701" s="64">
        <f t="shared" si="136"/>
        <v>100</v>
      </c>
    </row>
    <row r="702" spans="1:10" s="16" customFormat="1" ht="15.75" outlineLevel="5" x14ac:dyDescent="0.25">
      <c r="A702" s="22" t="s">
        <v>110</v>
      </c>
      <c r="B702" s="23" t="s">
        <v>76</v>
      </c>
      <c r="C702" s="23" t="s">
        <v>325</v>
      </c>
      <c r="D702" s="23" t="s">
        <v>111</v>
      </c>
      <c r="E702" s="23"/>
      <c r="F702" s="53">
        <v>21371.366000000002</v>
      </c>
      <c r="G702" s="53">
        <v>21371.366000000002</v>
      </c>
      <c r="H702" s="100">
        <v>21371.366000000002</v>
      </c>
      <c r="I702" s="64">
        <f t="shared" si="135"/>
        <v>100</v>
      </c>
      <c r="J702" s="64">
        <f t="shared" si="136"/>
        <v>100</v>
      </c>
    </row>
    <row r="703" spans="1:10" ht="18.75" x14ac:dyDescent="0.3">
      <c r="A703" s="132" t="s">
        <v>23</v>
      </c>
      <c r="B703" s="132"/>
      <c r="C703" s="132"/>
      <c r="D703" s="132"/>
      <c r="E703" s="132"/>
      <c r="F703" s="46">
        <f>F9+F186+F207+F278+F344+F512+F564+F636+F680+F687+F693</f>
        <v>1253212.9673599999</v>
      </c>
      <c r="G703" s="46">
        <f>G9+G186+G207+G278+G344+G512+G564+G636+G680+G687+G693</f>
        <v>1475534.2395200001</v>
      </c>
      <c r="H703" s="46">
        <f>H9+H186+H207+H278+H344+H512+H564+H636+H680+H687+H693</f>
        <v>1443266.3600099999</v>
      </c>
      <c r="I703" s="64">
        <f t="shared" ref="I703" si="139">H703/F703*100</f>
        <v>115.16529094415321</v>
      </c>
      <c r="J703" s="64">
        <f t="shared" ref="J703" si="140">H703/G703*100</f>
        <v>97.813139224712458</v>
      </c>
    </row>
    <row r="704" spans="1:10" x14ac:dyDescent="0.2">
      <c r="A704" s="1"/>
      <c r="B704" s="1"/>
      <c r="C704" s="1"/>
      <c r="D704" s="1"/>
      <c r="E704" s="1"/>
      <c r="F704" s="1"/>
    </row>
    <row r="705" spans="1:8" x14ac:dyDescent="0.2">
      <c r="A705" s="131"/>
      <c r="B705" s="131"/>
      <c r="C705" s="131"/>
      <c r="D705" s="131"/>
      <c r="E705" s="131"/>
      <c r="F705" s="131"/>
    </row>
    <row r="706" spans="1:8" x14ac:dyDescent="0.2">
      <c r="F706" s="52"/>
      <c r="G706" s="52"/>
      <c r="H706" s="52"/>
    </row>
    <row r="707" spans="1:8" x14ac:dyDescent="0.2">
      <c r="F707" s="47"/>
      <c r="G707" s="47"/>
      <c r="H707" s="47"/>
    </row>
    <row r="708" spans="1:8" x14ac:dyDescent="0.2">
      <c r="F708" s="47"/>
    </row>
    <row r="709" spans="1:8" x14ac:dyDescent="0.2">
      <c r="F709" s="50"/>
    </row>
    <row r="710" spans="1:8" x14ac:dyDescent="0.2">
      <c r="F710" s="47"/>
    </row>
    <row r="711" spans="1:8" x14ac:dyDescent="0.2">
      <c r="F711" s="47"/>
      <c r="G711" s="47"/>
      <c r="H711" s="47"/>
    </row>
    <row r="712" spans="1:8" x14ac:dyDescent="0.2">
      <c r="F712" s="51"/>
    </row>
    <row r="716" spans="1:8" x14ac:dyDescent="0.2">
      <c r="F716" s="47"/>
    </row>
  </sheetData>
  <autoFilter ref="A8:J703"/>
  <mergeCells count="8">
    <mergeCell ref="G1:J1"/>
    <mergeCell ref="G2:J2"/>
    <mergeCell ref="G3:J3"/>
    <mergeCell ref="A705:F705"/>
    <mergeCell ref="A703:E703"/>
    <mergeCell ref="A7:H7"/>
    <mergeCell ref="A6:J6"/>
    <mergeCell ref="A5:J5"/>
  </mergeCells>
  <phoneticPr fontId="0" type="noConversion"/>
  <pageMargins left="0.59055118110236227" right="0.19685039370078741" top="0.39370078740157483" bottom="0.39370078740157483" header="0.19685039370078741" footer="0.19685039370078741"/>
  <pageSetup paperSize="9" scale="57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Vadim</cp:lastModifiedBy>
  <cp:lastPrinted>2024-03-26T23:18:27Z</cp:lastPrinted>
  <dcterms:created xsi:type="dcterms:W3CDTF">2008-11-11T04:53:42Z</dcterms:created>
  <dcterms:modified xsi:type="dcterms:W3CDTF">2024-03-26T23:18:30Z</dcterms:modified>
</cp:coreProperties>
</file>